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48" windowWidth="11808" windowHeight="646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бюджета'!#REF!</definedName>
    <definedName name="_xlnm.Print_Titles" localSheetId="0">'1 Доходы бюджета'!$11:$11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бюджета'!#REF!</definedName>
    <definedName name="_xlnm.Print_Area" localSheetId="1">'2 Расходы бюджета'!$A$1:$F$107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45621" refMode="R1C1"/>
</workbook>
</file>

<file path=xl/calcChain.xml><?xml version="1.0" encoding="utf-8"?>
<calcChain xmlns="http://schemas.openxmlformats.org/spreadsheetml/2006/main">
  <c r="E13" i="5" l="1"/>
  <c r="F15" i="5"/>
  <c r="E15" i="5"/>
  <c r="F103" i="5"/>
  <c r="E102" i="5"/>
  <c r="F102" i="5" s="1"/>
  <c r="F97" i="5"/>
  <c r="E93" i="5"/>
  <c r="F93" i="5" s="1"/>
  <c r="E96" i="5"/>
  <c r="F96" i="5" s="1"/>
  <c r="E20" i="5"/>
  <c r="F20" i="5" s="1"/>
  <c r="F26" i="5"/>
  <c r="F24" i="5"/>
  <c r="F23" i="5" s="1"/>
  <c r="E17" i="5"/>
  <c r="F17" i="5" s="1"/>
  <c r="F18" i="5"/>
  <c r="F80" i="5"/>
  <c r="E79" i="5"/>
  <c r="E74" i="5" s="1"/>
  <c r="F74" i="5" s="1"/>
  <c r="E46" i="5"/>
  <c r="E45" i="5" s="1"/>
  <c r="E44" i="5" s="1"/>
  <c r="D13" i="5"/>
  <c r="F13" i="5" l="1"/>
  <c r="F79" i="5"/>
  <c r="E16" i="5"/>
  <c r="F16" i="5" s="1"/>
  <c r="E92" i="5"/>
  <c r="F92" i="5" s="1"/>
  <c r="E101" i="5"/>
  <c r="F47" i="5"/>
  <c r="F48" i="5"/>
  <c r="F49" i="5"/>
  <c r="D46" i="5"/>
  <c r="F46" i="5" s="1"/>
  <c r="D45" i="5" l="1"/>
  <c r="D44" i="5" s="1"/>
  <c r="F101" i="5"/>
  <c r="E100" i="5"/>
  <c r="F100" i="5" s="1"/>
  <c r="F45" i="5"/>
  <c r="F44" i="5" s="1"/>
  <c r="D50" i="3" l="1"/>
  <c r="D12" i="3" s="1"/>
  <c r="E63" i="3"/>
  <c r="E51" i="3" s="1"/>
  <c r="E50" i="3" s="1"/>
  <c r="D63" i="3"/>
  <c r="E16" i="3" l="1"/>
  <c r="E15" i="3" s="1"/>
  <c r="E26" i="3"/>
  <c r="E25" i="3" s="1"/>
  <c r="F25" i="3" s="1"/>
  <c r="E29" i="3"/>
  <c r="F29" i="3" s="1"/>
  <c r="E32" i="3"/>
  <c r="E31" i="3" s="1"/>
  <c r="F31" i="3" s="1"/>
  <c r="E34" i="3"/>
  <c r="F34" i="3" s="1"/>
  <c r="E37" i="3"/>
  <c r="E36" i="3" s="1"/>
  <c r="F36" i="3" s="1"/>
  <c r="E48" i="3"/>
  <c r="E47" i="3" s="1"/>
  <c r="F13" i="3"/>
  <c r="F16" i="3"/>
  <c r="F17" i="3"/>
  <c r="F18" i="3"/>
  <c r="F19" i="3"/>
  <c r="F20" i="3"/>
  <c r="F21" i="3"/>
  <c r="F22" i="3"/>
  <c r="F23" i="3"/>
  <c r="F24" i="3"/>
  <c r="F26" i="3"/>
  <c r="F27" i="3"/>
  <c r="F30" i="3"/>
  <c r="F32" i="3"/>
  <c r="F33" i="3"/>
  <c r="F35" i="3"/>
  <c r="F37" i="3"/>
  <c r="F38" i="3"/>
  <c r="F39" i="3"/>
  <c r="F40" i="3"/>
  <c r="F41" i="3"/>
  <c r="F42" i="3"/>
  <c r="F43" i="3"/>
  <c r="F44" i="3"/>
  <c r="F45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61" i="3"/>
  <c r="F62" i="3"/>
  <c r="F63" i="3"/>
  <c r="F64" i="3"/>
  <c r="F65" i="3"/>
  <c r="F66" i="3"/>
  <c r="F67" i="3"/>
  <c r="E46" i="3" l="1"/>
  <c r="F46" i="3" s="1"/>
  <c r="F47" i="3"/>
  <c r="F15" i="3"/>
  <c r="E28" i="3"/>
  <c r="F28" i="3" s="1"/>
  <c r="E14" i="3" l="1"/>
  <c r="E12" i="3" l="1"/>
  <c r="F12" i="3" s="1"/>
  <c r="F14" i="3"/>
</calcChain>
</file>

<file path=xl/sharedStrings.xml><?xml version="1.0" encoding="utf-8"?>
<sst xmlns="http://schemas.openxmlformats.org/spreadsheetml/2006/main" count="534" uniqueCount="325">
  <si>
    <t>4</t>
  </si>
  <si>
    <t xml:space="preserve"> Наименование показателя</t>
  </si>
  <si>
    <t>Исполнено</t>
  </si>
  <si>
    <t>1. Доходы бюджета</t>
  </si>
  <si>
    <t>5</t>
  </si>
  <si>
    <t>Утвержденные бюджетные назначения</t>
  </si>
  <si>
    <t>Код стро-ки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</si>
  <si>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</si>
  <si>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</si>
  <si>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</si>
  <si>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</si>
  <si>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</si>
  <si>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</si>
  <si>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</si>
  <si>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</si>
  <si>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</si>
  <si>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</si>
  <si>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</si>
  <si>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</si>
  <si>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</si>
  <si>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</si>
  <si>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</si>
  <si>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</si>
  <si>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</si>
  <si>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</si>
  <si>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</si>
  <si>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</si>
  <si>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Код источника финансирования дефицита бюджета по бюджетной классификации</t>
  </si>
  <si>
    <t>"________"    _______________  20____  г.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</si>
  <si>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</si>
  <si>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</si>
  <si>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</si>
  <si>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</si>
  <si>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</si>
  <si>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</si>
  <si>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</si>
  <si>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</si>
  <si>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</si>
  <si>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</si>
  <si>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</si>
  <si>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000 1 01 02010 01 0000 110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</si>
  <si>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</si>
  <si>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</si>
  <si>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</si>
  <si>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</si>
  <si>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</si>
  <si>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</si>
  <si>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</si>
  <si>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000 1 03 02231 01 0000 110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</si>
  <si>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</si>
  <si>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000 1 03 02241 01 0000 110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</si>
  <si>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</si>
  <si>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000 1 03 02251 01 0000 110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</si>
  <si>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</si>
  <si>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000 1 03 02261 01 0000 110</t>
  </si>
  <si>
    <t>НАЛОГИ НА СОВОКУПНЫЙ ДОХОД</t>
  </si>
  <si>
    <t>000 1 05 00000 00 0000 000</t>
  </si>
  <si>
    <t>Единый сельскохозяйственный налог</t>
  </si>
  <si>
    <t>000 1 05 03000 01 0000 110</t>
  </si>
  <si>
    <t>000 1 05 03010 01 0000 110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</si>
  <si>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</si>
  <si>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</si>
  <si>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</si>
  <si>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</si>
  <si>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</si>
  <si>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000 1 06 01030 10 0000 110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</si>
  <si>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</si>
  <si>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</si>
  <si>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</si>
  <si>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</si>
  <si>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</t>
  </si>
  <si>
    <t>000 1 06 06033 10 0000 110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</si>
  <si>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</si>
  <si>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</si>
  <si>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</t>
  </si>
  <si>
    <t>000 1 06 06043 10 0000 110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</si>
  <si>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</si>
  <si>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</si>
  <si>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</si>
  <si>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000 1 08 04000 01 0000 110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</si>
  <si>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</si>
  <si>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000 1 08 04020 01 0000 110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</si>
  <si>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</si>
  <si>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</si>
  <si>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</t>
  </si>
  <si>
    <t>000 1 11 05030 00 0000 120</t>
  </si>
  <si>
    <t>Доходы от сдачи в аренду имущества, находящегося в оперативном управлении органов управления сельских поселений и созданных ими учреждений (за исключением имущества муниципальных бюджетных и автономных учреждений)</t>
  </si>
  <si>
    <t>000 1 11 05035 10 0000 120</t>
  </si>
  <si>
    <t>ДОХОДЫ ОТ ОКАЗАНИЯ ПЛАТНЫХ УСЛУГ И КОМПЕНСАЦИИ ЗАТРАТ ГОСУДАРСТВА</t>
  </si>
  <si>
    <t>000 1 13 00000 00 0000 000</t>
  </si>
  <si>
    <t>Доходы от компенсации затрат государства</t>
  </si>
  <si>
    <t>000 1 13 02000 00 0000 130</t>
  </si>
  <si>
    <t>Доходы, поступающие в порядке возмещения расходов, понесенных в связи с эксплуатацией имущества</t>
  </si>
  <si>
    <t>000 1 13 02060 00 0000 130</t>
  </si>
  <si>
    <t>Доходы, поступающие в порядке возмещения расходов, понесенных в связи с эксплуатацией имущества сельских поселений</t>
  </si>
  <si>
    <t>000 1 13 02065 10 0000 130</t>
  </si>
  <si>
    <t>ШТРАФЫ, САНКЦИИ, ВОЗМЕЩЕНИЕ УЩЕРБА</t>
  </si>
  <si>
    <t>000 1 16 00000 00 0000 000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</si>
  <si>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</t>
  </si>
  <si>
    <t>000 1 16 07000 01 0000 140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</si>
  <si>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</si>
  <si>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000 1 16 07010 00 0000 140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</si>
  <si>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сельского поселения</t>
  </si>
  <si>
    <t>000 1 16 07010 10 0000 140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</si>
  <si>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</si>
  <si>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</si>
  <si>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</si>
  <si>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</si>
  <si>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</si>
  <si>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</si>
  <si>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</t>
  </si>
  <si>
    <t>000 2 02 15001 00 0000 150</t>
  </si>
  <si>
    <t>Дотации бюджетам сельских поселений на выравнивание бюджетной обеспеченности из бюджета субъекта Российской Федерации</t>
  </si>
  <si>
    <t>000 2 02 15001 10 0000 150</t>
  </si>
  <si>
    <t>Субсидии бюджетам бюджетной системы Российской Федерации (межбюджетные субсидии)</t>
  </si>
  <si>
    <t>000 2 02 20000 00 0000 150</t>
  </si>
  <si>
    <t>Субсидии бюджетам на реализацию программ формирования современной городской среды</t>
  </si>
  <si>
    <t>000 2 02 25555 00 0000 150</t>
  </si>
  <si>
    <t>Субсидии бюджетам сельских поселений на реализацию программ формирования современной городской среды</t>
  </si>
  <si>
    <t>000 2 02 25555 10 0000 150</t>
  </si>
  <si>
    <t>Прочие субсидии</t>
  </si>
  <si>
    <t>000 2 02 29999 00 0000 150</t>
  </si>
  <si>
    <t>Прочие субсидии бюджетам сельских поселений</t>
  </si>
  <si>
    <t>000 2 02 29999 10 0000 150</t>
  </si>
  <si>
    <t>Субвенции бюджетам бюджетной системы Российской Федерации</t>
  </si>
  <si>
    <t>000 2 02 30000 00 0000 150</t>
  </si>
  <si>
    <t>Субвенции местным бюджетам на выполнение передаваемых полномочий субъектов Российской Федерации</t>
  </si>
  <si>
    <t>000 2 02 30024 00 0000 150</t>
  </si>
  <si>
    <t>Субвенции бюджетам сельских поселений на выполнение передаваемых полномочий субъектов Российской Федерации</t>
  </si>
  <si>
    <t>000 2 02 30024 10 0000 150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</si>
  <si>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</si>
  <si>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000 2 02 35118 00 0000 150</t>
  </si>
  <si>
    <t>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</si>
  <si>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000 2 02 35118 10 0000 150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</si>
  <si>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</si>
  <si>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</si>
  <si>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</si>
  <si>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</si>
  <si>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</si>
  <si>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000 2 02 40014 10 0000 150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</si>
  <si>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</si>
  <si>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</si>
  <si>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</si>
  <si>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</si>
  <si>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</si>
  <si>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000 0102</t>
  </si>
  <si>
    <t>Глава муниципального образования</t>
  </si>
  <si>
    <t>000 0102 2010002030</t>
  </si>
  <si>
    <t>Фонд оплаты труда государственных (муниципальных) органов</t>
  </si>
  <si>
    <t>000 0102 2010002030 121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</si>
  <si>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</si>
  <si>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000 0102 2010002030 129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</si>
  <si>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</si>
  <si>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000 0104</t>
  </si>
  <si>
    <t>Субвенции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</si>
  <si>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000 0104 0500070190</t>
  </si>
  <si>
    <t>Прочая закупка товаров, работ и услуг</t>
  </si>
  <si>
    <t>000 0104 0500070190 244</t>
  </si>
  <si>
    <t>Центральный аппарат</t>
  </si>
  <si>
    <t>000 0104 2010002040</t>
  </si>
  <si>
    <t>000 0104 2010002040 121</t>
  </si>
  <si>
    <t>Иные выплаты персоналу государственных (муниципальных) органов, за исключением фонда оплаты труда</t>
  </si>
  <si>
    <t>000 0104 2010002040 122</t>
  </si>
  <si>
    <t>000 0104 2010002040 129</t>
  </si>
  <si>
    <t>000 0104 2010002040 244</t>
  </si>
  <si>
    <t>Уплата прочих налогов, сборов</t>
  </si>
  <si>
    <t>000 0104 2010002040 852</t>
  </si>
  <si>
    <t>Уплата иных платежей</t>
  </si>
  <si>
    <t>000 0104 2010002040 853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</si>
  <si>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</si>
  <si>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000 0106</t>
  </si>
  <si>
    <t>000 0106 2010002040</t>
  </si>
  <si>
    <t>000 0106 2010002040 540</t>
  </si>
  <si>
    <t>Обеспечение проведения выборов и референдумов</t>
  </si>
  <si>
    <t>000 0107</t>
  </si>
  <si>
    <t>000 0107 2010000020</t>
  </si>
  <si>
    <t>Специальные расходы</t>
  </si>
  <si>
    <t>000 0107 2010000020 880</t>
  </si>
  <si>
    <t>Резервные фонды</t>
  </si>
  <si>
    <t>000 0111</t>
  </si>
  <si>
    <t>Резервный фонд местных администраций</t>
  </si>
  <si>
    <t>000 0111 2010000050</t>
  </si>
  <si>
    <t>Резервные средства</t>
  </si>
  <si>
    <t>000 0111 2010000050 870</t>
  </si>
  <si>
    <t>Другие общегосударственные вопросы</t>
  </si>
  <si>
    <t>000 0113</t>
  </si>
  <si>
    <t>Выполнение других обязательств государства</t>
  </si>
  <si>
    <t>000 0113 2010009200</t>
  </si>
  <si>
    <t>000 0113 2010009200 244</t>
  </si>
  <si>
    <t>Муниципальные программы</t>
  </si>
  <si>
    <t>000 0113 2020079500</t>
  </si>
  <si>
    <t>000 0113 2020079500 244</t>
  </si>
  <si>
    <t>НАЦИОНАЛЬНАЯ ОБОРОНА</t>
  </si>
  <si>
    <t>000 0200 0000000000 000</t>
  </si>
  <si>
    <t>Мобилизационная и вневойсковая подготовка</t>
  </si>
  <si>
    <t>000 0203</t>
  </si>
  <si>
    <t>Субвенции на осуществление первичного воинского учета на территориях, где отсутствуют военные комиссариаты в рамках непрограммных расходов федеральных органов исполнительной власти</t>
  </si>
  <si>
    <t>000 0203 9900051180</t>
  </si>
  <si>
    <t>000 0203 9900051180 121</t>
  </si>
  <si>
    <t>000 0203 9900051180 129</t>
  </si>
  <si>
    <t>000 0203 9900051180 244</t>
  </si>
  <si>
    <t>НАЦИОНАЛЬНАЯ БЕЗОПАСНОСТЬ И ПРАВООХРАНИТЕЛЬНАЯ ДЕЯТЕЛЬНОСТЬ</t>
  </si>
  <si>
    <t>000 0300 0000000000 000</t>
  </si>
  <si>
    <t>Защита населения и территории от чрезвычайных ситуаций природного и техногенного характера, гражданская оборона</t>
  </si>
  <si>
    <t>000 0309</t>
  </si>
  <si>
    <t>Предупреждение и ликвидация последствий чрезвычайных ситуаций и стихийных бедствий природного и техногенного характера</t>
  </si>
  <si>
    <t>000 0309 2010021800</t>
  </si>
  <si>
    <t>000 0309 2010021800 244</t>
  </si>
  <si>
    <t>Обеспечение пожарной безопасности</t>
  </si>
  <si>
    <t>000 0310</t>
  </si>
  <si>
    <t>000 0310 2010021800</t>
  </si>
  <si>
    <t>000 0310 2010021800 244</t>
  </si>
  <si>
    <t>НАЦИОНАЛЬНАЯ ЭКОНОМИКА</t>
  </si>
  <si>
    <t>000 0400 0000000000 000</t>
  </si>
  <si>
    <t>Дорожное хозяйство (дорожные фонды)</t>
  </si>
  <si>
    <t>000 0409</t>
  </si>
  <si>
    <t>Прочие мероприятия в области дорожного хозяйства</t>
  </si>
  <si>
    <t>000 0409 0490060200</t>
  </si>
  <si>
    <t>000 0409 0490060200 244</t>
  </si>
  <si>
    <t>Содержание автомобильных дорог и инженерных сооружений на них в границах поселений за счет средств дорожного фонда</t>
  </si>
  <si>
    <t>000 0409 2010060210</t>
  </si>
  <si>
    <t>000 0409 2010060210 244</t>
  </si>
  <si>
    <t>Другие вопросы в области национальной экономики</t>
  </si>
  <si>
    <t>000 0412</t>
  </si>
  <si>
    <t>Мероприятия по землеустройству и землепользованию</t>
  </si>
  <si>
    <t>000 0412 2010010000</t>
  </si>
  <si>
    <t>000 0412 2010010000 244</t>
  </si>
  <si>
    <t>ЖИЛИЩНО-КОММУНАЛЬНОЕ ХОЗЯЙСТВО</t>
  </si>
  <si>
    <t>000 0500 0000000000 000</t>
  </si>
  <si>
    <t>Жилищное хозяйство</t>
  </si>
  <si>
    <t>000 0501</t>
  </si>
  <si>
    <t>Мероприятия в области жилищного хозяйства</t>
  </si>
  <si>
    <t>000 0501 2010065040</t>
  </si>
  <si>
    <t>000 0501 2010065040 244</t>
  </si>
  <si>
    <t>Коммунальное хозяйство</t>
  </si>
  <si>
    <t>000 0502</t>
  </si>
  <si>
    <t>Мероприятия в области коммунального хозяйства</t>
  </si>
  <si>
    <t>000 0502 2010065030</t>
  </si>
  <si>
    <t>Уплата налога на имущество организаций и земельного налога</t>
  </si>
  <si>
    <t>000 0502 2010065030 851</t>
  </si>
  <si>
    <t>000 0502 2010065030 852</t>
  </si>
  <si>
    <t>Благоустройство</t>
  </si>
  <si>
    <t>000 0503</t>
  </si>
  <si>
    <t>Реализация программ формирования современной городской среды подпрограммы Благоустройство территорий населенных пунктов государственной программыНовосибирской области Жилищно-коммунальное хозяйство Новосибирской области  (благоустройство общественны</t>
  </si>
  <si>
    <t>000 0503 092F255552</t>
  </si>
  <si>
    <t>Закупка товаров, работ, услуг в целях капитального ремонта государственного (муниципального) имущества</t>
  </si>
  <si>
    <t>000 0503 092F255552 243</t>
  </si>
  <si>
    <t>Благоустройство Уличное освещение</t>
  </si>
  <si>
    <t>000 0503 2010060100</t>
  </si>
  <si>
    <t>000 0503 2010060100 244</t>
  </si>
  <si>
    <t>Сожержание автомобильных дорог и инженерных сооружений в городских округах и поселениях</t>
  </si>
  <si>
    <t>000 0503 2010060200</t>
  </si>
  <si>
    <t>000 0503 2010060200 244</t>
  </si>
  <si>
    <t>Организация и содержание мест захоронения</t>
  </si>
  <si>
    <t>000 0503 2010060400</t>
  </si>
  <si>
    <t>000 0503 2010060400 244</t>
  </si>
  <si>
    <t>Прочие мероприятия по благоустройству городских округов и поселений</t>
  </si>
  <si>
    <t>000 0503 2010060500</t>
  </si>
  <si>
    <t>000 0503 2010060500 243</t>
  </si>
  <si>
    <t>000 0503 2010060500 244</t>
  </si>
  <si>
    <t>софинансирование  программы формирование современной городской среды</t>
  </si>
  <si>
    <t>000 0503 201F255552</t>
  </si>
  <si>
    <t>000 0503 201F255552 243</t>
  </si>
  <si>
    <t>ОБРАЗОВАНИЕ</t>
  </si>
  <si>
    <t>000 0700 0000000000 000</t>
  </si>
  <si>
    <t>Молодежная политика</t>
  </si>
  <si>
    <t>000 0707</t>
  </si>
  <si>
    <t>Проведение мероприятий для детей и молодежи</t>
  </si>
  <si>
    <t>000 0707 2010043100</t>
  </si>
  <si>
    <t>000 0707 2010043100 244</t>
  </si>
  <si>
    <t>КУЛЬТУРА, КИНЕМАТОГРАФИЯ</t>
  </si>
  <si>
    <t>000 0800 0000000000 000</t>
  </si>
  <si>
    <t>Культура</t>
  </si>
  <si>
    <t>000 0801</t>
  </si>
  <si>
    <t> Реализация социально значимых проектов в сфере развития общественной инфраструктуры подпрограммы Содействие развитию местного самоуправления государственной программы Новосибирской области Развитие институтов региональной политики и гражданского общес</t>
  </si>
  <si>
    <t>000 0801 1620470370</t>
  </si>
  <si>
    <t>000 0801 1620470370 244</t>
  </si>
  <si>
    <t>Обеспечение деятельности подведомственных учреждений</t>
  </si>
  <si>
    <t>000 0801 2010044000</t>
  </si>
  <si>
    <t>000 0801 2010044000 244</t>
  </si>
  <si>
    <t>Софинансирование ремонта памятников</t>
  </si>
  <si>
    <t>000 0801 2010070370</t>
  </si>
  <si>
    <t>000 0801 2010070370 244</t>
  </si>
  <si>
    <t>СОЦИАЛЬНАЯ ПОЛИТИКА</t>
  </si>
  <si>
    <t>000 1000 0000000000 000</t>
  </si>
  <si>
    <t>Пенсионное обеспечение</t>
  </si>
  <si>
    <t>000 1001</t>
  </si>
  <si>
    <t>Доплаты к пенсиям государственных служащих субъектов Российской Федерации и муниципальных служащих</t>
  </si>
  <si>
    <t>000 1001 2010049100</t>
  </si>
  <si>
    <t>Иные пенсии, социальные доплаты к пенсиям</t>
  </si>
  <si>
    <t>000 1001 2010049100 312</t>
  </si>
  <si>
    <t>ФИЗИЧЕСКАЯ КУЛЬТУРА И СПОРТ</t>
  </si>
  <si>
    <t>000 1100 0000000000 000</t>
  </si>
  <si>
    <t>Другие вопросы в области физической культуры и спорта</t>
  </si>
  <si>
    <t>000 1105</t>
  </si>
  <si>
    <t>Мероприятия в области спорта и физической культуры, туризма</t>
  </si>
  <si>
    <t>000 1105 2010043600</t>
  </si>
  <si>
    <t>000 1105 2010043600 244</t>
  </si>
  <si>
    <t>Хананова Нина Владимировна</t>
  </si>
  <si>
    <t>Шарова Юлия Александровна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</si>
  <si>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</si>
  <si>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</si>
  <si>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</si>
  <si>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</si>
  <si>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</si>
  <si>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</si>
  <si>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</si>
  <si>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</si>
  <si>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</si>
  <si>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</si>
  <si>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</si>
  <si>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000 01 05 02 01 10 0000 510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</si>
  <si>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</si>
  <si>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</si>
  <si>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</si>
  <si>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000 01 05 02 01 10 0000 610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</si>
  <si>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</si>
  <si>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</si>
  <si>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</si>
  <si>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</si>
  <si>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</si>
  <si>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</si>
  <si>
    <t>изменения</t>
  </si>
  <si>
    <t>с изменениями</t>
  </si>
  <si>
    <t>на содержание дорог очистка снега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</si>
</sst>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93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49" fontId="1" fillId="0" borderId="0" xfId="0" applyNumberFormat="1" applyFont="1"/>
    <xf numFmtId="0" fontId="1" fillId="0" borderId="0" xfId="0" applyFont="1" applyAlignment="1">
      <alignment horizontal="left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1" fillId="0" borderId="3" xfId="0" applyFont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right" vertical="center" wrapText="1"/>
    </xf>
    <xf numFmtId="49" fontId="4" fillId="0" borderId="4" xfId="0" applyNumberFormat="1" applyFont="1" applyFill="1" applyBorder="1" applyAlignment="1">
      <alignment horizontal="left" vertical="center" wrapText="1"/>
    </xf>
    <xf numFmtId="49" fontId="1" fillId="0" borderId="0" xfId="0" applyNumberFormat="1" applyFont="1" applyAlignment="1">
      <alignment horizontal="right"/>
    </xf>
    <xf numFmtId="4" fontId="2" fillId="0" borderId="5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horizontal="center" vertical="center" wrapText="1"/>
    </xf>
    <xf numFmtId="49" fontId="4" fillId="0" borderId="8" xfId="0" applyNumberFormat="1" applyFont="1" applyFill="1" applyBorder="1" applyAlignment="1">
      <alignment horizontal="right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" fontId="2" fillId="0" borderId="11" xfId="0" applyNumberFormat="1" applyFont="1" applyFill="1" applyBorder="1" applyAlignment="1">
      <alignment horizontal="right" vertical="center" wrapText="1"/>
    </xf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49" fontId="1" fillId="0" borderId="0" xfId="0" applyNumberFormat="1" applyFont="1" applyBorder="1" applyAlignment="1">
      <alignment horizontal="left"/>
    </xf>
    <xf numFmtId="49" fontId="1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4" fontId="2" fillId="0" borderId="17" xfId="0" applyNumberFormat="1" applyFont="1" applyFill="1" applyBorder="1" applyAlignment="1">
      <alignment horizontal="right" vertical="center" wrapText="1"/>
    </xf>
    <xf numFmtId="0" fontId="5" fillId="0" borderId="0" xfId="0" applyFont="1" applyBorder="1" applyAlignment="1">
      <alignment horizontal="left" wrapText="1"/>
    </xf>
    <xf numFmtId="49" fontId="1" fillId="0" borderId="0" xfId="0" applyNumberFormat="1" applyFont="1" applyBorder="1" applyAlignment="1">
      <alignment horizontal="center"/>
    </xf>
    <xf numFmtId="49" fontId="1" fillId="0" borderId="0" xfId="0" applyNumberFormat="1" applyFont="1" applyAlignment="1"/>
    <xf numFmtId="0" fontId="1" fillId="0" borderId="0" xfId="0" applyFont="1" applyBorder="1" applyAlignment="1"/>
    <xf numFmtId="49" fontId="0" fillId="0" borderId="18" xfId="0" applyNumberFormat="1" applyBorder="1" applyAlignment="1"/>
    <xf numFmtId="0" fontId="0" fillId="0" borderId="18" xfId="0" applyBorder="1" applyAlignment="1"/>
    <xf numFmtId="0" fontId="0" fillId="0" borderId="19" xfId="0" applyBorder="1"/>
    <xf numFmtId="0" fontId="0" fillId="0" borderId="20" xfId="0" applyBorder="1"/>
    <xf numFmtId="49" fontId="1" fillId="0" borderId="2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49" fontId="4" fillId="0" borderId="8" xfId="0" applyNumberFormat="1" applyFont="1" applyFill="1" applyBorder="1" applyAlignment="1">
      <alignment horizontal="left" vertical="center" wrapText="1"/>
    </xf>
    <xf numFmtId="4" fontId="2" fillId="0" borderId="4" xfId="0" applyNumberFormat="1" applyFont="1" applyFill="1" applyBorder="1" applyAlignment="1">
      <alignment horizontal="right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wrapText="1"/>
    </xf>
    <xf numFmtId="0" fontId="0" fillId="0" borderId="11" xfId="0" applyBorder="1"/>
    <xf numFmtId="4" fontId="2" fillId="0" borderId="11" xfId="0" applyNumberFormat="1" applyFont="1" applyBorder="1"/>
    <xf numFmtId="4" fontId="2" fillId="0" borderId="25" xfId="0" applyNumberFormat="1" applyFont="1" applyFill="1" applyBorder="1" applyAlignment="1">
      <alignment horizontal="right" vertical="center" wrapText="1"/>
    </xf>
    <xf numFmtId="4" fontId="2" fillId="0" borderId="31" xfId="0" applyNumberFormat="1" applyFont="1" applyBorder="1"/>
    <xf numFmtId="0" fontId="2" fillId="0" borderId="12" xfId="0" applyFont="1" applyBorder="1" applyAlignment="1">
      <alignment horizontal="center"/>
    </xf>
    <xf numFmtId="0" fontId="2" fillId="0" borderId="30" xfId="0" applyFont="1" applyBorder="1" applyAlignment="1">
      <alignment horizontal="center"/>
    </xf>
    <xf numFmtId="0" fontId="2" fillId="0" borderId="31" xfId="0" applyFont="1" applyBorder="1" applyAlignment="1">
      <alignment horizontal="center"/>
    </xf>
    <xf numFmtId="49" fontId="1" fillId="0" borderId="12" xfId="0" applyNumberFormat="1" applyFont="1" applyBorder="1" applyAlignment="1">
      <alignment horizontal="center" vertical="center" wrapText="1"/>
    </xf>
    <xf numFmtId="49" fontId="1" fillId="0" borderId="30" xfId="0" applyNumberFormat="1" applyFont="1" applyBorder="1" applyAlignment="1">
      <alignment horizontal="center" vertical="center" wrapText="1"/>
    </xf>
    <xf numFmtId="49" fontId="1" fillId="0" borderId="31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49" fontId="1" fillId="0" borderId="11" xfId="0" applyNumberFormat="1" applyFont="1" applyBorder="1" applyAlignment="1">
      <alignment horizontal="center" vertical="center" wrapText="1"/>
    </xf>
    <xf numFmtId="0" fontId="1" fillId="0" borderId="27" xfId="0" applyFont="1" applyBorder="1" applyAlignment="1">
      <alignment horizontal="center" vertical="center" wrapText="1"/>
    </xf>
    <xf numFmtId="0" fontId="1" fillId="0" borderId="2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27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28" xfId="0" applyNumberFormat="1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25" xfId="0" applyBorder="1" applyAlignment="1">
      <alignment horizontal="center"/>
    </xf>
    <xf numFmtId="49" fontId="1" fillId="0" borderId="26" xfId="0" applyNumberFormat="1" applyFont="1" applyBorder="1" applyAlignment="1">
      <alignment horizontal="center"/>
    </xf>
    <xf numFmtId="0" fontId="1" fillId="0" borderId="35" xfId="0" applyFont="1" applyBorder="1" applyAlignment="1">
      <alignment horizontal="center" vertical="center" wrapText="1"/>
    </xf>
    <xf numFmtId="0" fontId="0" fillId="0" borderId="36" xfId="0" applyBorder="1"/>
    <xf numFmtId="0" fontId="0" fillId="0" borderId="37" xfId="0" applyBorder="1"/>
    <xf numFmtId="49" fontId="1" fillId="0" borderId="38" xfId="0" applyNumberFormat="1" applyFont="1" applyBorder="1" applyAlignment="1">
      <alignment horizontal="center" vertical="center" wrapText="1"/>
    </xf>
    <xf numFmtId="0" fontId="0" fillId="0" borderId="30" xfId="0" applyBorder="1"/>
    <xf numFmtId="0" fontId="0" fillId="0" borderId="31" xfId="0" applyBorder="1"/>
    <xf numFmtId="49" fontId="1" fillId="0" borderId="24" xfId="0" applyNumberFormat="1" applyFont="1" applyBorder="1" applyAlignment="1">
      <alignment horizontal="center" vertical="center" wrapText="1"/>
    </xf>
    <xf numFmtId="0" fontId="0" fillId="0" borderId="10" xfId="0" applyBorder="1" applyAlignment="1"/>
    <xf numFmtId="0" fontId="0" fillId="0" borderId="22" xfId="0" applyBorder="1" applyAlignment="1"/>
    <xf numFmtId="0" fontId="0" fillId="0" borderId="23" xfId="0" applyBorder="1" applyAlignment="1"/>
    <xf numFmtId="0" fontId="0" fillId="0" borderId="11" xfId="0" applyBorder="1" applyAlignment="1"/>
    <xf numFmtId="0" fontId="0" fillId="0" borderId="29" xfId="0" applyBorder="1" applyAlignment="1"/>
    <xf numFmtId="0" fontId="2" fillId="0" borderId="12" xfId="0" applyFont="1" applyBorder="1" applyAlignment="1">
      <alignment horizontal="center"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49" fontId="1" fillId="0" borderId="0" xfId="0" applyNumberFormat="1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67"/>
  <sheetViews>
    <sheetView showGridLines="0" tabSelected="1" zoomScaleNormal="100" workbookViewId="0">
      <selection activeCell="I17" sqref="I17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2.77734375" style="1" customWidth="1"/>
    <col min="5" max="5" width="10.77734375" style="1" customWidth="1"/>
    <col min="6" max="6" width="12.21875" customWidth="1"/>
    <col min="7" max="7" width="0.5546875" customWidth="1"/>
    <col min="8" max="8" width="0.6640625" customWidth="1"/>
  </cols>
  <sheetData>
    <row r="1" spans="1:6" x14ac:dyDescent="0.25">
      <c r="A1" s="4"/>
      <c r="B1" s="4"/>
      <c r="C1" s="4"/>
      <c r="D1" s="3"/>
      <c r="E1" s="4"/>
    </row>
    <row r="2" spans="1:6" ht="13.8" x14ac:dyDescent="0.25">
      <c r="A2" s="54" t="s">
        <v>3</v>
      </c>
      <c r="B2" s="54"/>
      <c r="C2" s="54"/>
      <c r="D2" s="54"/>
      <c r="E2" s="54"/>
    </row>
    <row r="3" spans="1:6" ht="13.8" thickBot="1" x14ac:dyDescent="0.3">
      <c r="A3" s="5"/>
      <c r="B3" s="5"/>
      <c r="C3" s="6"/>
      <c r="D3" s="7"/>
      <c r="E3" s="7"/>
    </row>
    <row r="4" spans="1:6" x14ac:dyDescent="0.25">
      <c r="A4" s="55" t="s">
        <v>1</v>
      </c>
      <c r="B4" s="55" t="s">
        <v>6</v>
      </c>
      <c r="C4" s="57" t="s">
        <v>7</v>
      </c>
      <c r="D4" s="59" t="s">
        <v>5</v>
      </c>
      <c r="E4" s="51" t="s">
        <v>322</v>
      </c>
      <c r="F4" s="48" t="s">
        <v>323</v>
      </c>
    </row>
    <row r="5" spans="1:6" ht="5.25" customHeight="1" x14ac:dyDescent="0.25">
      <c r="A5" s="56"/>
      <c r="B5" s="56"/>
      <c r="C5" s="58"/>
      <c r="D5" s="60"/>
      <c r="E5" s="52"/>
      <c r="F5" s="49"/>
    </row>
    <row r="6" spans="1:6" ht="6.75" customHeight="1" x14ac:dyDescent="0.25">
      <c r="A6" s="56"/>
      <c r="B6" s="56"/>
      <c r="C6" s="58"/>
      <c r="D6" s="60"/>
      <c r="E6" s="52"/>
      <c r="F6" s="49"/>
    </row>
    <row r="7" spans="1:6" ht="4.5" customHeight="1" x14ac:dyDescent="0.25">
      <c r="A7" s="56"/>
      <c r="B7" s="56"/>
      <c r="C7" s="58"/>
      <c r="D7" s="60"/>
      <c r="E7" s="52"/>
      <c r="F7" s="49"/>
    </row>
    <row r="8" spans="1:6" ht="5.25" customHeight="1" x14ac:dyDescent="0.25">
      <c r="A8" s="56"/>
      <c r="B8" s="56"/>
      <c r="C8" s="58"/>
      <c r="D8" s="60"/>
      <c r="E8" s="52"/>
      <c r="F8" s="49"/>
    </row>
    <row r="9" spans="1:6" ht="3.75" customHeight="1" x14ac:dyDescent="0.25">
      <c r="A9" s="56"/>
      <c r="B9" s="56"/>
      <c r="C9" s="58"/>
      <c r="D9" s="60"/>
      <c r="E9" s="52"/>
      <c r="F9" s="49"/>
    </row>
    <row r="10" spans="1:6" ht="7.5" customHeight="1" x14ac:dyDescent="0.25">
      <c r="A10" s="56"/>
      <c r="B10" s="56"/>
      <c r="C10" s="58"/>
      <c r="D10" s="60"/>
      <c r="E10" s="53"/>
      <c r="F10" s="50"/>
    </row>
    <row r="11" spans="1:6" ht="13.8" thickBot="1" x14ac:dyDescent="0.3">
      <c r="A11" s="8">
        <v>1</v>
      </c>
      <c r="B11" s="8">
        <v>2</v>
      </c>
      <c r="C11" s="13">
        <v>3</v>
      </c>
      <c r="D11" s="15" t="s">
        <v>0</v>
      </c>
      <c r="E11" s="42" t="s">
        <v>4</v>
      </c>
      <c r="F11" s="44"/>
    </row>
    <row r="12" spans="1:6" x14ac:dyDescent="0.25">
      <c r="A12" s="10" t="s">
        <v>29</v>
      </c>
      <c r="B12" s="9" t="s">
        <v>30</v>
      </c>
      <c r="C12" s="14" t="s">
        <v>31</v>
      </c>
      <c r="D12" s="16">
        <f>D14+D50</f>
        <v>11674282.460000001</v>
      </c>
      <c r="E12" s="46">
        <f>E14+E50</f>
        <v>429830</v>
      </c>
      <c r="F12" s="47">
        <f>D12+E12</f>
        <v>12104112.460000001</v>
      </c>
    </row>
    <row r="13" spans="1:6" x14ac:dyDescent="0.25">
      <c r="A13" s="10" t="s">
        <v>32</v>
      </c>
      <c r="B13" s="9" t="s">
        <v>31</v>
      </c>
      <c r="C13" s="14" t="s">
        <v>31</v>
      </c>
      <c r="D13" s="16"/>
      <c r="E13" s="26"/>
      <c r="F13" s="45">
        <f t="shared" ref="F13:F67" si="0">D13+E13</f>
        <v>0</v>
      </c>
    </row>
    <row r="14" spans="1:6" x14ac:dyDescent="0.25">
      <c r="A14" s="10" t="s">
        <v>33</v>
      </c>
      <c r="B14" s="9" t="s">
        <v>31</v>
      </c>
      <c r="C14" s="14" t="s">
        <v>34</v>
      </c>
      <c r="D14" s="16">
        <v>3848310</v>
      </c>
      <c r="E14" s="26">
        <f>E15+E25+E28+E36+E46</f>
        <v>421800</v>
      </c>
      <c r="F14" s="45">
        <f t="shared" si="0"/>
        <v>4270110</v>
      </c>
    </row>
    <row r="15" spans="1:6" x14ac:dyDescent="0.25">
      <c r="A15" s="10" t="s">
        <v>35</v>
      </c>
      <c r="B15" s="9" t="s">
        <v>31</v>
      </c>
      <c r="C15" s="14" t="s">
        <v>36</v>
      </c>
      <c r="D15" s="16">
        <v>344100</v>
      </c>
      <c r="E15" s="26">
        <f>E16+E18</f>
        <v>63100</v>
      </c>
      <c r="F15" s="45">
        <f t="shared" si="0"/>
        <v>407200</v>
      </c>
    </row>
    <row r="16" spans="1:6" x14ac:dyDescent="0.25">
      <c r="A16" s="10" t="s">
        <v>37</v>
      </c>
      <c r="B16" s="9" t="s">
        <v>31</v>
      </c>
      <c r="C16" s="14" t="s">
        <v>38</v>
      </c>
      <c r="D16" s="16">
        <v>344100</v>
      </c>
      <c r="E16" s="26">
        <f>E17</f>
        <v>42800</v>
      </c>
      <c r="F16" s="45">
        <f t="shared" si="0"/>
        <v>386900</v>
      </c>
    </row>
    <row r="17" spans="1:6" ht="48" x14ac:dyDescent="0.25">
      <c r="A17" s="10" t="s">
        <v>39</v>
      </c>
      <c r="B17" s="9" t="s">
        <v>31</v>
      </c>
      <c r="C17" s="14" t="s">
        <v>40</v>
      </c>
      <c r="D17" s="16">
        <v>344100</v>
      </c>
      <c r="E17" s="26">
        <v>42800</v>
      </c>
      <c r="F17" s="45">
        <f t="shared" si="0"/>
        <v>386900</v>
      </c>
    </row>
    <row r="18" spans="1:6" ht="28.8" x14ac:dyDescent="0.25">
      <c r="A18" s="10" t="s">
        <v>41</v>
      </c>
      <c r="B18" s="9" t="s">
        <v>31</v>
      </c>
      <c r="C18" s="14" t="s">
        <v>42</v>
      </c>
      <c r="D18" s="16"/>
      <c r="E18" s="26">
        <v>20300</v>
      </c>
      <c r="F18" s="45">
        <f t="shared" si="0"/>
        <v>20300</v>
      </c>
    </row>
    <row r="19" spans="1:6" ht="19.2" x14ac:dyDescent="0.25">
      <c r="A19" s="10" t="s">
        <v>43</v>
      </c>
      <c r="B19" s="9" t="s">
        <v>31</v>
      </c>
      <c r="C19" s="14" t="s">
        <v>44</v>
      </c>
      <c r="D19" s="16">
        <v>1118410</v>
      </c>
      <c r="E19" s="26"/>
      <c r="F19" s="45">
        <f t="shared" si="0"/>
        <v>1118410</v>
      </c>
    </row>
    <row r="20" spans="1:6" ht="19.2" x14ac:dyDescent="0.25">
      <c r="A20" s="10" t="s">
        <v>45</v>
      </c>
      <c r="B20" s="9" t="s">
        <v>31</v>
      </c>
      <c r="C20" s="14" t="s">
        <v>46</v>
      </c>
      <c r="D20" s="16">
        <v>1118410</v>
      </c>
      <c r="E20" s="26"/>
      <c r="F20" s="45">
        <f t="shared" si="0"/>
        <v>1118410</v>
      </c>
    </row>
    <row r="21" spans="1:6" ht="48" x14ac:dyDescent="0.25">
      <c r="A21" s="10" t="s">
        <v>47</v>
      </c>
      <c r="B21" s="9" t="s">
        <v>31</v>
      </c>
      <c r="C21" s="14" t="s">
        <v>48</v>
      </c>
      <c r="D21" s="16">
        <v>512100</v>
      </c>
      <c r="E21" s="26"/>
      <c r="F21" s="45">
        <f t="shared" si="0"/>
        <v>512100</v>
      </c>
    </row>
    <row r="22" spans="1:6" ht="48" x14ac:dyDescent="0.25">
      <c r="A22" s="10" t="s">
        <v>49</v>
      </c>
      <c r="B22" s="9" t="s">
        <v>31</v>
      </c>
      <c r="C22" s="14" t="s">
        <v>50</v>
      </c>
      <c r="D22" s="16">
        <v>2700</v>
      </c>
      <c r="E22" s="26"/>
      <c r="F22" s="45">
        <f t="shared" si="0"/>
        <v>2700</v>
      </c>
    </row>
    <row r="23" spans="1:6" ht="48" x14ac:dyDescent="0.25">
      <c r="A23" s="10" t="s">
        <v>51</v>
      </c>
      <c r="B23" s="9" t="s">
        <v>31</v>
      </c>
      <c r="C23" s="14" t="s">
        <v>52</v>
      </c>
      <c r="D23" s="16">
        <v>686910</v>
      </c>
      <c r="E23" s="26"/>
      <c r="F23" s="45">
        <f t="shared" si="0"/>
        <v>686910</v>
      </c>
    </row>
    <row r="24" spans="1:6" ht="48" x14ac:dyDescent="0.25">
      <c r="A24" s="10" t="s">
        <v>53</v>
      </c>
      <c r="B24" s="9" t="s">
        <v>31</v>
      </c>
      <c r="C24" s="14" t="s">
        <v>54</v>
      </c>
      <c r="D24" s="16">
        <v>-83300</v>
      </c>
      <c r="E24" s="26"/>
      <c r="F24" s="45">
        <f t="shared" si="0"/>
        <v>-83300</v>
      </c>
    </row>
    <row r="25" spans="1:6" x14ac:dyDescent="0.25">
      <c r="A25" s="10" t="s">
        <v>55</v>
      </c>
      <c r="B25" s="9" t="s">
        <v>31</v>
      </c>
      <c r="C25" s="14" t="s">
        <v>56</v>
      </c>
      <c r="D25" s="16">
        <v>118400</v>
      </c>
      <c r="E25" s="26">
        <f>E26</f>
        <v>59300</v>
      </c>
      <c r="F25" s="45">
        <f t="shared" si="0"/>
        <v>177700</v>
      </c>
    </row>
    <row r="26" spans="1:6" x14ac:dyDescent="0.25">
      <c r="A26" s="10" t="s">
        <v>57</v>
      </c>
      <c r="B26" s="9" t="s">
        <v>31</v>
      </c>
      <c r="C26" s="14" t="s">
        <v>58</v>
      </c>
      <c r="D26" s="16">
        <v>118400</v>
      </c>
      <c r="E26" s="26">
        <f>E27</f>
        <v>59300</v>
      </c>
      <c r="F26" s="45">
        <f t="shared" si="0"/>
        <v>177700</v>
      </c>
    </row>
    <row r="27" spans="1:6" x14ac:dyDescent="0.25">
      <c r="A27" s="10" t="s">
        <v>57</v>
      </c>
      <c r="B27" s="9" t="s">
        <v>31</v>
      </c>
      <c r="C27" s="14" t="s">
        <v>59</v>
      </c>
      <c r="D27" s="16">
        <v>118400</v>
      </c>
      <c r="E27" s="26">
        <v>59300</v>
      </c>
      <c r="F27" s="45">
        <f t="shared" si="0"/>
        <v>177700</v>
      </c>
    </row>
    <row r="28" spans="1:6" x14ac:dyDescent="0.25">
      <c r="A28" s="10" t="s">
        <v>60</v>
      </c>
      <c r="B28" s="9" t="s">
        <v>31</v>
      </c>
      <c r="C28" s="14" t="s">
        <v>61</v>
      </c>
      <c r="D28" s="16">
        <v>2209300</v>
      </c>
      <c r="E28" s="26">
        <f>E29+E31</f>
        <v>286000</v>
      </c>
      <c r="F28" s="45">
        <f t="shared" si="0"/>
        <v>2495300</v>
      </c>
    </row>
    <row r="29" spans="1:6" x14ac:dyDescent="0.25">
      <c r="A29" s="10" t="s">
        <v>62</v>
      </c>
      <c r="B29" s="9" t="s">
        <v>31</v>
      </c>
      <c r="C29" s="14" t="s">
        <v>63</v>
      </c>
      <c r="D29" s="16">
        <v>217600</v>
      </c>
      <c r="E29" s="26">
        <f>E30</f>
        <v>64200</v>
      </c>
      <c r="F29" s="45">
        <f t="shared" si="0"/>
        <v>281800</v>
      </c>
    </row>
    <row r="30" spans="1:6" ht="28.8" x14ac:dyDescent="0.25">
      <c r="A30" s="10" t="s">
        <v>64</v>
      </c>
      <c r="B30" s="9" t="s">
        <v>31</v>
      </c>
      <c r="C30" s="14" t="s">
        <v>65</v>
      </c>
      <c r="D30" s="16">
        <v>217600</v>
      </c>
      <c r="E30" s="26">
        <v>64200</v>
      </c>
      <c r="F30" s="45">
        <f t="shared" si="0"/>
        <v>281800</v>
      </c>
    </row>
    <row r="31" spans="1:6" x14ac:dyDescent="0.25">
      <c r="A31" s="10" t="s">
        <v>66</v>
      </c>
      <c r="B31" s="9" t="s">
        <v>31</v>
      </c>
      <c r="C31" s="14" t="s">
        <v>67</v>
      </c>
      <c r="D31" s="16">
        <v>1991700</v>
      </c>
      <c r="E31" s="26">
        <f>E32+E34</f>
        <v>221800</v>
      </c>
      <c r="F31" s="45">
        <f t="shared" si="0"/>
        <v>2213500</v>
      </c>
    </row>
    <row r="32" spans="1:6" x14ac:dyDescent="0.25">
      <c r="A32" s="10" t="s">
        <v>68</v>
      </c>
      <c r="B32" s="9" t="s">
        <v>31</v>
      </c>
      <c r="C32" s="14" t="s">
        <v>69</v>
      </c>
      <c r="D32" s="16">
        <v>1327800</v>
      </c>
      <c r="E32" s="26">
        <f>E33</f>
        <v>23800</v>
      </c>
      <c r="F32" s="45">
        <f t="shared" si="0"/>
        <v>1351600</v>
      </c>
    </row>
    <row r="33" spans="1:6" ht="19.2" x14ac:dyDescent="0.25">
      <c r="A33" s="10" t="s">
        <v>70</v>
      </c>
      <c r="B33" s="9" t="s">
        <v>31</v>
      </c>
      <c r="C33" s="14" t="s">
        <v>71</v>
      </c>
      <c r="D33" s="16">
        <v>1327800</v>
      </c>
      <c r="E33" s="26">
        <v>23800</v>
      </c>
      <c r="F33" s="45">
        <f t="shared" si="0"/>
        <v>1351600</v>
      </c>
    </row>
    <row r="34" spans="1:6" x14ac:dyDescent="0.25">
      <c r="A34" s="10" t="s">
        <v>72</v>
      </c>
      <c r="B34" s="9" t="s">
        <v>31</v>
      </c>
      <c r="C34" s="14" t="s">
        <v>73</v>
      </c>
      <c r="D34" s="16">
        <v>663900</v>
      </c>
      <c r="E34" s="26">
        <f>E35</f>
        <v>198000</v>
      </c>
      <c r="F34" s="45">
        <f t="shared" si="0"/>
        <v>861900</v>
      </c>
    </row>
    <row r="35" spans="1:6" ht="19.2" x14ac:dyDescent="0.25">
      <c r="A35" s="10" t="s">
        <v>74</v>
      </c>
      <c r="B35" s="9" t="s">
        <v>31</v>
      </c>
      <c r="C35" s="14" t="s">
        <v>75</v>
      </c>
      <c r="D35" s="16">
        <v>663900</v>
      </c>
      <c r="E35" s="26">
        <v>198000</v>
      </c>
      <c r="F35" s="45">
        <f t="shared" si="0"/>
        <v>861900</v>
      </c>
    </row>
    <row r="36" spans="1:6" x14ac:dyDescent="0.25">
      <c r="A36" s="10" t="s">
        <v>76</v>
      </c>
      <c r="B36" s="9" t="s">
        <v>31</v>
      </c>
      <c r="C36" s="14" t="s">
        <v>77</v>
      </c>
      <c r="D36" s="16">
        <v>3900</v>
      </c>
      <c r="E36" s="26">
        <f>E37</f>
        <v>1400</v>
      </c>
      <c r="F36" s="45">
        <f t="shared" si="0"/>
        <v>5300</v>
      </c>
    </row>
    <row r="37" spans="1:6" ht="28.8" x14ac:dyDescent="0.25">
      <c r="A37" s="10" t="s">
        <v>78</v>
      </c>
      <c r="B37" s="9" t="s">
        <v>31</v>
      </c>
      <c r="C37" s="14" t="s">
        <v>79</v>
      </c>
      <c r="D37" s="16">
        <v>3900</v>
      </c>
      <c r="E37" s="26">
        <f>E38</f>
        <v>1400</v>
      </c>
      <c r="F37" s="45">
        <f t="shared" si="0"/>
        <v>5300</v>
      </c>
    </row>
    <row r="38" spans="1:6" ht="48" x14ac:dyDescent="0.25">
      <c r="A38" s="10" t="s">
        <v>80</v>
      </c>
      <c r="B38" s="9" t="s">
        <v>31</v>
      </c>
      <c r="C38" s="14" t="s">
        <v>81</v>
      </c>
      <c r="D38" s="16">
        <v>3900</v>
      </c>
      <c r="E38" s="26">
        <v>1400</v>
      </c>
      <c r="F38" s="45">
        <f t="shared" si="0"/>
        <v>5300</v>
      </c>
    </row>
    <row r="39" spans="1:6" ht="48" x14ac:dyDescent="0.25">
      <c r="A39" s="10" t="s">
        <v>82</v>
      </c>
      <c r="B39" s="9" t="s">
        <v>31</v>
      </c>
      <c r="C39" s="14" t="s">
        <v>83</v>
      </c>
      <c r="D39" s="16">
        <v>24200</v>
      </c>
      <c r="E39" s="26"/>
      <c r="F39" s="45">
        <f t="shared" si="0"/>
        <v>24200</v>
      </c>
    </row>
    <row r="40" spans="1:6" ht="48" x14ac:dyDescent="0.25">
      <c r="A40" s="10" t="s">
        <v>84</v>
      </c>
      <c r="B40" s="9" t="s">
        <v>31</v>
      </c>
      <c r="C40" s="14" t="s">
        <v>85</v>
      </c>
      <c r="D40" s="16">
        <v>24200</v>
      </c>
      <c r="E40" s="26"/>
      <c r="F40" s="45">
        <f t="shared" si="0"/>
        <v>24200</v>
      </c>
    </row>
    <row r="41" spans="1:6" ht="48" x14ac:dyDescent="0.25">
      <c r="A41" s="10" t="s">
        <v>86</v>
      </c>
      <c r="B41" s="9" t="s">
        <v>31</v>
      </c>
      <c r="C41" s="14" t="s">
        <v>87</v>
      </c>
      <c r="D41" s="16">
        <v>24200</v>
      </c>
      <c r="E41" s="26"/>
      <c r="F41" s="45">
        <f t="shared" si="0"/>
        <v>24200</v>
      </c>
    </row>
    <row r="42" spans="1:6" ht="19.2" x14ac:dyDescent="0.25">
      <c r="A42" s="10" t="s">
        <v>88</v>
      </c>
      <c r="B42" s="9" t="s">
        <v>31</v>
      </c>
      <c r="C42" s="14" t="s">
        <v>89</v>
      </c>
      <c r="D42" s="16">
        <v>30000</v>
      </c>
      <c r="E42" s="26"/>
      <c r="F42" s="45">
        <f t="shared" si="0"/>
        <v>30000</v>
      </c>
    </row>
    <row r="43" spans="1:6" x14ac:dyDescent="0.25">
      <c r="A43" s="10" t="s">
        <v>90</v>
      </c>
      <c r="B43" s="9" t="s">
        <v>31</v>
      </c>
      <c r="C43" s="14" t="s">
        <v>91</v>
      </c>
      <c r="D43" s="16">
        <v>30000</v>
      </c>
      <c r="E43" s="26"/>
      <c r="F43" s="45">
        <f t="shared" si="0"/>
        <v>30000</v>
      </c>
    </row>
    <row r="44" spans="1:6" ht="19.2" x14ac:dyDescent="0.25">
      <c r="A44" s="10" t="s">
        <v>92</v>
      </c>
      <c r="B44" s="9" t="s">
        <v>31</v>
      </c>
      <c r="C44" s="14" t="s">
        <v>93</v>
      </c>
      <c r="D44" s="16">
        <v>30000</v>
      </c>
      <c r="E44" s="26"/>
      <c r="F44" s="45">
        <f t="shared" si="0"/>
        <v>30000</v>
      </c>
    </row>
    <row r="45" spans="1:6" ht="28.8" x14ac:dyDescent="0.25">
      <c r="A45" s="10" t="s">
        <v>94</v>
      </c>
      <c r="B45" s="9" t="s">
        <v>31</v>
      </c>
      <c r="C45" s="14" t="s">
        <v>95</v>
      </c>
      <c r="D45" s="16">
        <v>30000</v>
      </c>
      <c r="E45" s="26"/>
      <c r="F45" s="45">
        <f t="shared" si="0"/>
        <v>30000</v>
      </c>
    </row>
    <row r="46" spans="1:6" x14ac:dyDescent="0.25">
      <c r="A46" s="10" t="s">
        <v>96</v>
      </c>
      <c r="B46" s="9" t="s">
        <v>31</v>
      </c>
      <c r="C46" s="14" t="s">
        <v>97</v>
      </c>
      <c r="D46" s="16"/>
      <c r="E46" s="26">
        <f>E47</f>
        <v>12000</v>
      </c>
      <c r="F46" s="45">
        <f t="shared" si="0"/>
        <v>12000</v>
      </c>
    </row>
    <row r="47" spans="1:6" ht="57.6" x14ac:dyDescent="0.25">
      <c r="A47" s="10" t="s">
        <v>98</v>
      </c>
      <c r="B47" s="9" t="s">
        <v>31</v>
      </c>
      <c r="C47" s="14" t="s">
        <v>99</v>
      </c>
      <c r="D47" s="16"/>
      <c r="E47" s="26">
        <f>E48</f>
        <v>12000</v>
      </c>
      <c r="F47" s="45">
        <f t="shared" si="0"/>
        <v>12000</v>
      </c>
    </row>
    <row r="48" spans="1:6" ht="38.4" x14ac:dyDescent="0.25">
      <c r="A48" s="10" t="s">
        <v>100</v>
      </c>
      <c r="B48" s="9" t="s">
        <v>31</v>
      </c>
      <c r="C48" s="14" t="s">
        <v>101</v>
      </c>
      <c r="D48" s="16"/>
      <c r="E48" s="26">
        <f>E49</f>
        <v>12000</v>
      </c>
      <c r="F48" s="45">
        <f t="shared" si="0"/>
        <v>12000</v>
      </c>
    </row>
    <row r="49" spans="1:6" ht="48" x14ac:dyDescent="0.25">
      <c r="A49" s="10" t="s">
        <v>102</v>
      </c>
      <c r="B49" s="9" t="s">
        <v>31</v>
      </c>
      <c r="C49" s="14" t="s">
        <v>103</v>
      </c>
      <c r="D49" s="16"/>
      <c r="E49" s="26">
        <v>12000</v>
      </c>
      <c r="F49" s="45">
        <f t="shared" si="0"/>
        <v>12000</v>
      </c>
    </row>
    <row r="50" spans="1:6" x14ac:dyDescent="0.25">
      <c r="A50" s="10" t="s">
        <v>104</v>
      </c>
      <c r="B50" s="9" t="s">
        <v>31</v>
      </c>
      <c r="C50" s="14" t="s">
        <v>105</v>
      </c>
      <c r="D50" s="16">
        <f>D51</f>
        <v>7825972.46</v>
      </c>
      <c r="E50" s="26">
        <f>E51</f>
        <v>8030</v>
      </c>
      <c r="F50" s="45">
        <f t="shared" si="0"/>
        <v>7834002.46</v>
      </c>
    </row>
    <row r="51" spans="1:6" ht="19.2" x14ac:dyDescent="0.25">
      <c r="A51" s="10" t="s">
        <v>106</v>
      </c>
      <c r="B51" s="9" t="s">
        <v>31</v>
      </c>
      <c r="C51" s="14" t="s">
        <v>107</v>
      </c>
      <c r="D51" s="16">
        <v>7825972.46</v>
      </c>
      <c r="E51" s="26">
        <f>E63</f>
        <v>8030</v>
      </c>
      <c r="F51" s="45">
        <f t="shared" si="0"/>
        <v>7834002.46</v>
      </c>
    </row>
    <row r="52" spans="1:6" ht="19.2" x14ac:dyDescent="0.25">
      <c r="A52" s="10" t="s">
        <v>108</v>
      </c>
      <c r="B52" s="9" t="s">
        <v>31</v>
      </c>
      <c r="C52" s="14" t="s">
        <v>109</v>
      </c>
      <c r="D52" s="16">
        <v>2744100</v>
      </c>
      <c r="E52" s="26"/>
      <c r="F52" s="45">
        <f t="shared" si="0"/>
        <v>2744100</v>
      </c>
    </row>
    <row r="53" spans="1:6" x14ac:dyDescent="0.25">
      <c r="A53" s="10" t="s">
        <v>110</v>
      </c>
      <c r="B53" s="9" t="s">
        <v>31</v>
      </c>
      <c r="C53" s="14" t="s">
        <v>111</v>
      </c>
      <c r="D53" s="16">
        <v>2744100</v>
      </c>
      <c r="E53" s="26"/>
      <c r="F53" s="45">
        <f t="shared" si="0"/>
        <v>2744100</v>
      </c>
    </row>
    <row r="54" spans="1:6" ht="28.8" x14ac:dyDescent="0.25">
      <c r="A54" s="10" t="s">
        <v>112</v>
      </c>
      <c r="B54" s="9" t="s">
        <v>31</v>
      </c>
      <c r="C54" s="14" t="s">
        <v>113</v>
      </c>
      <c r="D54" s="16">
        <v>2744100</v>
      </c>
      <c r="E54" s="26"/>
      <c r="F54" s="45">
        <f t="shared" si="0"/>
        <v>2744100</v>
      </c>
    </row>
    <row r="55" spans="1:6" ht="19.2" x14ac:dyDescent="0.25">
      <c r="A55" s="10" t="s">
        <v>114</v>
      </c>
      <c r="B55" s="9" t="s">
        <v>31</v>
      </c>
      <c r="C55" s="14" t="s">
        <v>115</v>
      </c>
      <c r="D55" s="16">
        <v>4782172.46</v>
      </c>
      <c r="E55" s="26"/>
      <c r="F55" s="45">
        <f t="shared" si="0"/>
        <v>4782172.46</v>
      </c>
    </row>
    <row r="56" spans="1:6" ht="19.2" x14ac:dyDescent="0.25">
      <c r="A56" s="10" t="s">
        <v>116</v>
      </c>
      <c r="B56" s="9" t="s">
        <v>31</v>
      </c>
      <c r="C56" s="14" t="s">
        <v>117</v>
      </c>
      <c r="D56" s="16">
        <v>4706767.46</v>
      </c>
      <c r="E56" s="26"/>
      <c r="F56" s="45">
        <f t="shared" si="0"/>
        <v>4706767.46</v>
      </c>
    </row>
    <row r="57" spans="1:6" ht="19.2" x14ac:dyDescent="0.25">
      <c r="A57" s="10" t="s">
        <v>118</v>
      </c>
      <c r="B57" s="9" t="s">
        <v>31</v>
      </c>
      <c r="C57" s="14" t="s">
        <v>119</v>
      </c>
      <c r="D57" s="16">
        <v>4706767.46</v>
      </c>
      <c r="E57" s="26"/>
      <c r="F57" s="45">
        <f t="shared" si="0"/>
        <v>4706767.46</v>
      </c>
    </row>
    <row r="58" spans="1:6" x14ac:dyDescent="0.25">
      <c r="A58" s="10" t="s">
        <v>120</v>
      </c>
      <c r="B58" s="9" t="s">
        <v>31</v>
      </c>
      <c r="C58" s="14" t="s">
        <v>121</v>
      </c>
      <c r="D58" s="16">
        <v>75405</v>
      </c>
      <c r="E58" s="26"/>
      <c r="F58" s="45">
        <f t="shared" si="0"/>
        <v>75405</v>
      </c>
    </row>
    <row r="59" spans="1:6" x14ac:dyDescent="0.25">
      <c r="A59" s="10" t="s">
        <v>122</v>
      </c>
      <c r="B59" s="9" t="s">
        <v>31</v>
      </c>
      <c r="C59" s="14" t="s">
        <v>123</v>
      </c>
      <c r="D59" s="16">
        <v>75405</v>
      </c>
      <c r="E59" s="26"/>
      <c r="F59" s="45">
        <f t="shared" si="0"/>
        <v>75405</v>
      </c>
    </row>
    <row r="60" spans="1:6" ht="19.2" x14ac:dyDescent="0.25">
      <c r="A60" s="10" t="s">
        <v>124</v>
      </c>
      <c r="B60" s="9" t="s">
        <v>31</v>
      </c>
      <c r="C60" s="14" t="s">
        <v>125</v>
      </c>
      <c r="D60" s="16">
        <v>107700</v>
      </c>
      <c r="E60" s="26"/>
      <c r="F60" s="45">
        <f t="shared" si="0"/>
        <v>107700</v>
      </c>
    </row>
    <row r="61" spans="1:6" ht="19.2" x14ac:dyDescent="0.25">
      <c r="A61" s="10" t="s">
        <v>126</v>
      </c>
      <c r="B61" s="9" t="s">
        <v>31</v>
      </c>
      <c r="C61" s="14" t="s">
        <v>127</v>
      </c>
      <c r="D61" s="16">
        <v>100</v>
      </c>
      <c r="E61" s="26"/>
      <c r="F61" s="45">
        <f t="shared" si="0"/>
        <v>100</v>
      </c>
    </row>
    <row r="62" spans="1:6" ht="19.2" x14ac:dyDescent="0.25">
      <c r="A62" s="10" t="s">
        <v>128</v>
      </c>
      <c r="B62" s="9" t="s">
        <v>31</v>
      </c>
      <c r="C62" s="14" t="s">
        <v>129</v>
      </c>
      <c r="D62" s="16">
        <v>100</v>
      </c>
      <c r="E62" s="26"/>
      <c r="F62" s="45">
        <f t="shared" si="0"/>
        <v>100</v>
      </c>
    </row>
    <row r="63" spans="1:6" ht="19.2" x14ac:dyDescent="0.25">
      <c r="A63" s="10" t="s">
        <v>130</v>
      </c>
      <c r="B63" s="9" t="s">
        <v>31</v>
      </c>
      <c r="C63" s="14" t="s">
        <v>131</v>
      </c>
      <c r="D63" s="16">
        <f>D64</f>
        <v>99600</v>
      </c>
      <c r="E63" s="26">
        <f>E64</f>
        <v>8030</v>
      </c>
      <c r="F63" s="45">
        <f t="shared" si="0"/>
        <v>107630</v>
      </c>
    </row>
    <row r="64" spans="1:6" ht="28.8" x14ac:dyDescent="0.25">
      <c r="A64" s="10" t="s">
        <v>132</v>
      </c>
      <c r="B64" s="9" t="s">
        <v>31</v>
      </c>
      <c r="C64" s="14" t="s">
        <v>133</v>
      </c>
      <c r="D64" s="16">
        <v>99600</v>
      </c>
      <c r="E64" s="26">
        <v>8030</v>
      </c>
      <c r="F64" s="45">
        <f t="shared" si="0"/>
        <v>107630</v>
      </c>
    </row>
    <row r="65" spans="1:6" x14ac:dyDescent="0.25">
      <c r="A65" s="10" t="s">
        <v>134</v>
      </c>
      <c r="B65" s="9" t="s">
        <v>31</v>
      </c>
      <c r="C65" s="14" t="s">
        <v>135</v>
      </c>
      <c r="D65" s="16">
        <v>200000</v>
      </c>
      <c r="E65" s="26"/>
      <c r="F65" s="45">
        <f t="shared" si="0"/>
        <v>200000</v>
      </c>
    </row>
    <row r="66" spans="1:6" ht="38.4" x14ac:dyDescent="0.25">
      <c r="A66" s="10" t="s">
        <v>136</v>
      </c>
      <c r="B66" s="9" t="s">
        <v>31</v>
      </c>
      <c r="C66" s="14" t="s">
        <v>137</v>
      </c>
      <c r="D66" s="16">
        <v>200000</v>
      </c>
      <c r="E66" s="26"/>
      <c r="F66" s="45">
        <f t="shared" si="0"/>
        <v>200000</v>
      </c>
    </row>
    <row r="67" spans="1:6" ht="48" x14ac:dyDescent="0.25">
      <c r="A67" s="10" t="s">
        <v>138</v>
      </c>
      <c r="B67" s="9" t="s">
        <v>31</v>
      </c>
      <c r="C67" s="14" t="s">
        <v>139</v>
      </c>
      <c r="D67" s="16">
        <v>200000</v>
      </c>
      <c r="E67" s="26"/>
      <c r="F67" s="45">
        <f t="shared" si="0"/>
        <v>200000</v>
      </c>
    </row>
  </sheetData>
  <mergeCells count="7">
    <mergeCell ref="F4:F10"/>
    <mergeCell ref="E4:E10"/>
    <mergeCell ref="A2:E2"/>
    <mergeCell ref="A4:A10"/>
    <mergeCell ref="B4:B10"/>
    <mergeCell ref="C4:C10"/>
    <mergeCell ref="D4:D10"/>
  </mergeCells>
  <phoneticPr fontId="2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07"/>
  <sheetViews>
    <sheetView showGridLines="0" zoomScaleNormal="100" workbookViewId="0">
      <selection activeCell="E14" sqref="E14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6.6640625" customWidth="1"/>
  </cols>
  <sheetData>
    <row r="1" spans="1:6" ht="12.75" customHeight="1" x14ac:dyDescent="0.25">
      <c r="A1"/>
      <c r="B1"/>
      <c r="C1"/>
      <c r="D1"/>
      <c r="E1"/>
      <c r="F1" s="43" t="s">
        <v>22</v>
      </c>
    </row>
    <row r="2" spans="1:6" ht="13.8" x14ac:dyDescent="0.25">
      <c r="A2" s="54" t="s">
        <v>19</v>
      </c>
      <c r="B2" s="54"/>
      <c r="C2" s="54"/>
      <c r="D2" s="54"/>
      <c r="E2" s="54"/>
      <c r="F2" s="54"/>
    </row>
    <row r="3" spans="1:6" ht="16.5" customHeight="1" thickBot="1" x14ac:dyDescent="0.3">
      <c r="A3" s="5"/>
      <c r="B3" s="5"/>
      <c r="C3" s="6"/>
      <c r="D3" s="7"/>
      <c r="E3" s="7"/>
      <c r="F3" s="7"/>
    </row>
    <row r="4" spans="1:6" ht="13.5" customHeight="1" x14ac:dyDescent="0.25">
      <c r="A4" s="55" t="s">
        <v>1</v>
      </c>
      <c r="B4" s="55" t="s">
        <v>6</v>
      </c>
      <c r="C4" s="61" t="s">
        <v>20</v>
      </c>
      <c r="D4" s="64" t="s">
        <v>5</v>
      </c>
      <c r="E4" s="67" t="s">
        <v>2</v>
      </c>
      <c r="F4" s="68"/>
    </row>
    <row r="5" spans="1:6" ht="12.75" customHeight="1" x14ac:dyDescent="0.25">
      <c r="A5" s="56"/>
      <c r="B5" s="56"/>
      <c r="C5" s="62"/>
      <c r="D5" s="65"/>
      <c r="E5" s="35"/>
      <c r="F5" s="69" t="s">
        <v>21</v>
      </c>
    </row>
    <row r="6" spans="1:6" x14ac:dyDescent="0.25">
      <c r="A6" s="56"/>
      <c r="B6" s="56"/>
      <c r="C6" s="62"/>
      <c r="D6" s="65"/>
      <c r="E6" s="35"/>
      <c r="F6" s="65"/>
    </row>
    <row r="7" spans="1:6" ht="12.75" customHeight="1" x14ac:dyDescent="0.25">
      <c r="A7" s="56"/>
      <c r="B7" s="56"/>
      <c r="C7" s="62"/>
      <c r="D7" s="65"/>
      <c r="E7" s="35" t="s">
        <v>9</v>
      </c>
      <c r="F7" s="65"/>
    </row>
    <row r="8" spans="1:6" ht="11.25" customHeight="1" x14ac:dyDescent="0.25">
      <c r="A8" s="56"/>
      <c r="B8" s="56"/>
      <c r="C8" s="62"/>
      <c r="D8" s="65"/>
      <c r="E8" s="35"/>
      <c r="F8" s="65"/>
    </row>
    <row r="9" spans="1:6" ht="2.25" customHeight="1" x14ac:dyDescent="0.25">
      <c r="A9" s="56"/>
      <c r="B9" s="56"/>
      <c r="C9" s="62"/>
      <c r="D9" s="65"/>
      <c r="E9" s="35"/>
      <c r="F9" s="35"/>
    </row>
    <row r="10" spans="1:6" ht="3.75" customHeight="1" x14ac:dyDescent="0.25">
      <c r="A10" s="56"/>
      <c r="B10" s="56"/>
      <c r="C10" s="62"/>
      <c r="D10" s="65"/>
      <c r="E10" s="35"/>
      <c r="F10" s="35"/>
    </row>
    <row r="11" spans="1:6" hidden="1" x14ac:dyDescent="0.25">
      <c r="A11" s="56"/>
      <c r="B11" s="56"/>
      <c r="C11" s="63"/>
      <c r="D11" s="66"/>
      <c r="E11" s="36"/>
      <c r="F11" s="36"/>
    </row>
    <row r="12" spans="1:6" ht="13.8" thickBot="1" x14ac:dyDescent="0.3">
      <c r="A12" s="37">
        <v>1</v>
      </c>
      <c r="B12" s="37">
        <v>2</v>
      </c>
      <c r="C12" s="38">
        <v>3</v>
      </c>
      <c r="D12" s="39" t="s">
        <v>0</v>
      </c>
      <c r="E12" s="39" t="s">
        <v>4</v>
      </c>
      <c r="F12" s="39" t="s">
        <v>12</v>
      </c>
    </row>
    <row r="13" spans="1:6" x14ac:dyDescent="0.25">
      <c r="A13" s="10" t="s">
        <v>140</v>
      </c>
      <c r="B13" s="10" t="s">
        <v>141</v>
      </c>
      <c r="C13" s="40" t="s">
        <v>31</v>
      </c>
      <c r="D13" s="41">
        <f>13100346.65-8030</f>
        <v>13092316.65</v>
      </c>
      <c r="E13" s="41">
        <f>E15+E44+E74+E92+E100</f>
        <v>429830</v>
      </c>
      <c r="F13" s="41">
        <f>D13+E13</f>
        <v>13522146.65</v>
      </c>
    </row>
    <row r="14" spans="1:6" x14ac:dyDescent="0.25">
      <c r="A14" s="10" t="s">
        <v>32</v>
      </c>
      <c r="B14" s="10" t="s">
        <v>31</v>
      </c>
      <c r="C14" s="40" t="s">
        <v>31</v>
      </c>
      <c r="D14" s="41"/>
      <c r="E14" s="41"/>
      <c r="F14" s="41"/>
    </row>
    <row r="15" spans="1:6" x14ac:dyDescent="0.25">
      <c r="A15" s="10" t="s">
        <v>142</v>
      </c>
      <c r="B15" s="10" t="s">
        <v>31</v>
      </c>
      <c r="C15" s="40" t="s">
        <v>143</v>
      </c>
      <c r="D15" s="41">
        <v>3765083.6</v>
      </c>
      <c r="E15" s="41">
        <f>E16+E20</f>
        <v>94000</v>
      </c>
      <c r="F15" s="41">
        <f>D15+E15</f>
        <v>3859083.6</v>
      </c>
    </row>
    <row r="16" spans="1:6" ht="19.2" x14ac:dyDescent="0.25">
      <c r="A16" s="10" t="s">
        <v>144</v>
      </c>
      <c r="B16" s="10" t="s">
        <v>31</v>
      </c>
      <c r="C16" s="40" t="s">
        <v>145</v>
      </c>
      <c r="D16" s="41">
        <v>718290</v>
      </c>
      <c r="E16" s="41">
        <f>E17</f>
        <v>3000</v>
      </c>
      <c r="F16" s="41">
        <f>D16+E16</f>
        <v>721290</v>
      </c>
    </row>
    <row r="17" spans="1:6" x14ac:dyDescent="0.25">
      <c r="A17" s="10" t="s">
        <v>146</v>
      </c>
      <c r="B17" s="10" t="s">
        <v>31</v>
      </c>
      <c r="C17" s="40" t="s">
        <v>147</v>
      </c>
      <c r="D17" s="41">
        <v>718290</v>
      </c>
      <c r="E17" s="41">
        <f>E18</f>
        <v>3000</v>
      </c>
      <c r="F17" s="41">
        <f>D17+E17</f>
        <v>721290</v>
      </c>
    </row>
    <row r="18" spans="1:6" x14ac:dyDescent="0.25">
      <c r="A18" s="10" t="s">
        <v>148</v>
      </c>
      <c r="B18" s="10" t="s">
        <v>31</v>
      </c>
      <c r="C18" s="40" t="s">
        <v>149</v>
      </c>
      <c r="D18" s="41">
        <v>552190</v>
      </c>
      <c r="E18" s="41">
        <v>3000</v>
      </c>
      <c r="F18" s="41">
        <f>D18+E18</f>
        <v>555190</v>
      </c>
    </row>
    <row r="19" spans="1:6" ht="28.8" x14ac:dyDescent="0.25">
      <c r="A19" s="10" t="s">
        <v>150</v>
      </c>
      <c r="B19" s="10" t="s">
        <v>31</v>
      </c>
      <c r="C19" s="40" t="s">
        <v>151</v>
      </c>
      <c r="D19" s="41">
        <v>166100</v>
      </c>
      <c r="E19" s="41"/>
      <c r="F19" s="41">
        <v>166100</v>
      </c>
    </row>
    <row r="20" spans="1:6" ht="28.8" x14ac:dyDescent="0.25">
      <c r="A20" s="10" t="s">
        <v>152</v>
      </c>
      <c r="B20" s="10" t="s">
        <v>31</v>
      </c>
      <c r="C20" s="40" t="s">
        <v>153</v>
      </c>
      <c r="D20" s="41">
        <v>2715021.6</v>
      </c>
      <c r="E20" s="41">
        <f>E24+E26</f>
        <v>91000</v>
      </c>
      <c r="F20" s="41">
        <f>D20+E20</f>
        <v>2806021.6</v>
      </c>
    </row>
    <row r="21" spans="1:6" ht="28.8" x14ac:dyDescent="0.25">
      <c r="A21" s="10" t="s">
        <v>154</v>
      </c>
      <c r="B21" s="10" t="s">
        <v>31</v>
      </c>
      <c r="C21" s="40" t="s">
        <v>155</v>
      </c>
      <c r="D21" s="41">
        <v>100</v>
      </c>
      <c r="E21" s="41"/>
      <c r="F21" s="41">
        <v>100</v>
      </c>
    </row>
    <row r="22" spans="1:6" x14ac:dyDescent="0.25">
      <c r="A22" s="10" t="s">
        <v>156</v>
      </c>
      <c r="B22" s="10" t="s">
        <v>31</v>
      </c>
      <c r="C22" s="40" t="s">
        <v>157</v>
      </c>
      <c r="D22" s="41">
        <v>100</v>
      </c>
      <c r="E22" s="41"/>
      <c r="F22" s="41">
        <v>100</v>
      </c>
    </row>
    <row r="23" spans="1:6" x14ac:dyDescent="0.25">
      <c r="A23" s="10" t="s">
        <v>158</v>
      </c>
      <c r="B23" s="10" t="s">
        <v>31</v>
      </c>
      <c r="C23" s="40" t="s">
        <v>159</v>
      </c>
      <c r="D23" s="41">
        <v>2714921.6</v>
      </c>
      <c r="E23" s="41"/>
      <c r="F23" s="41">
        <f>F24+F25+F26+F27+F28+F29</f>
        <v>2805921.6</v>
      </c>
    </row>
    <row r="24" spans="1:6" x14ac:dyDescent="0.25">
      <c r="A24" s="10" t="s">
        <v>148</v>
      </c>
      <c r="B24" s="10" t="s">
        <v>31</v>
      </c>
      <c r="C24" s="40" t="s">
        <v>160</v>
      </c>
      <c r="D24" s="41">
        <v>1516000</v>
      </c>
      <c r="E24" s="41">
        <v>70000</v>
      </c>
      <c r="F24" s="41">
        <f>D24+E24</f>
        <v>1586000</v>
      </c>
    </row>
    <row r="25" spans="1:6" ht="19.2" x14ac:dyDescent="0.25">
      <c r="A25" s="10" t="s">
        <v>161</v>
      </c>
      <c r="B25" s="10" t="s">
        <v>31</v>
      </c>
      <c r="C25" s="40" t="s">
        <v>162</v>
      </c>
      <c r="D25" s="41">
        <v>3000</v>
      </c>
      <c r="E25" s="41"/>
      <c r="F25" s="41">
        <v>3000</v>
      </c>
    </row>
    <row r="26" spans="1:6" ht="28.8" x14ac:dyDescent="0.25">
      <c r="A26" s="10" t="s">
        <v>150</v>
      </c>
      <c r="B26" s="10" t="s">
        <v>31</v>
      </c>
      <c r="C26" s="40" t="s">
        <v>163</v>
      </c>
      <c r="D26" s="41">
        <v>458000</v>
      </c>
      <c r="E26" s="41">
        <v>21000</v>
      </c>
      <c r="F26" s="41">
        <f>D26+E26</f>
        <v>479000</v>
      </c>
    </row>
    <row r="27" spans="1:6" x14ac:dyDescent="0.25">
      <c r="A27" s="10" t="s">
        <v>156</v>
      </c>
      <c r="B27" s="10" t="s">
        <v>31</v>
      </c>
      <c r="C27" s="40" t="s">
        <v>164</v>
      </c>
      <c r="D27" s="41">
        <v>727921.6</v>
      </c>
      <c r="E27" s="41"/>
      <c r="F27" s="41">
        <v>727921.6</v>
      </c>
    </row>
    <row r="28" spans="1:6" x14ac:dyDescent="0.25">
      <c r="A28" s="10" t="s">
        <v>165</v>
      </c>
      <c r="B28" s="10" t="s">
        <v>31</v>
      </c>
      <c r="C28" s="40" t="s">
        <v>166</v>
      </c>
      <c r="D28" s="41">
        <v>3000</v>
      </c>
      <c r="E28" s="41"/>
      <c r="F28" s="41">
        <v>3000</v>
      </c>
    </row>
    <row r="29" spans="1:6" x14ac:dyDescent="0.25">
      <c r="A29" s="10" t="s">
        <v>167</v>
      </c>
      <c r="B29" s="10" t="s">
        <v>31</v>
      </c>
      <c r="C29" s="40" t="s">
        <v>168</v>
      </c>
      <c r="D29" s="41">
        <v>7000</v>
      </c>
      <c r="E29" s="41"/>
      <c r="F29" s="41">
        <v>7000</v>
      </c>
    </row>
    <row r="30" spans="1:6" ht="28.8" x14ac:dyDescent="0.25">
      <c r="A30" s="10" t="s">
        <v>169</v>
      </c>
      <c r="B30" s="10" t="s">
        <v>31</v>
      </c>
      <c r="C30" s="40" t="s">
        <v>170</v>
      </c>
      <c r="D30" s="41">
        <v>23772</v>
      </c>
      <c r="E30" s="41"/>
      <c r="F30" s="41">
        <v>23772</v>
      </c>
    </row>
    <row r="31" spans="1:6" x14ac:dyDescent="0.25">
      <c r="A31" s="10" t="s">
        <v>158</v>
      </c>
      <c r="B31" s="10" t="s">
        <v>31</v>
      </c>
      <c r="C31" s="40" t="s">
        <v>171</v>
      </c>
      <c r="D31" s="41">
        <v>23772</v>
      </c>
      <c r="E31" s="41"/>
      <c r="F31" s="41">
        <v>23772</v>
      </c>
    </row>
    <row r="32" spans="1:6" x14ac:dyDescent="0.25">
      <c r="A32" s="10" t="s">
        <v>134</v>
      </c>
      <c r="B32" s="10" t="s">
        <v>31</v>
      </c>
      <c r="C32" s="40" t="s">
        <v>172</v>
      </c>
      <c r="D32" s="41">
        <v>23772</v>
      </c>
      <c r="E32" s="41"/>
      <c r="F32" s="41">
        <v>23772</v>
      </c>
    </row>
    <row r="33" spans="1:6" x14ac:dyDescent="0.25">
      <c r="A33" s="10" t="s">
        <v>173</v>
      </c>
      <c r="B33" s="10" t="s">
        <v>31</v>
      </c>
      <c r="C33" s="40" t="s">
        <v>174</v>
      </c>
      <c r="D33" s="41">
        <v>120000</v>
      </c>
      <c r="E33" s="41"/>
      <c r="F33" s="41">
        <v>120000</v>
      </c>
    </row>
    <row r="34" spans="1:6" x14ac:dyDescent="0.25">
      <c r="A34" s="10" t="s">
        <v>31</v>
      </c>
      <c r="B34" s="10" t="s">
        <v>31</v>
      </c>
      <c r="C34" s="40" t="s">
        <v>175</v>
      </c>
      <c r="D34" s="41">
        <v>120000</v>
      </c>
      <c r="E34" s="41"/>
      <c r="F34" s="41">
        <v>120000</v>
      </c>
    </row>
    <row r="35" spans="1:6" x14ac:dyDescent="0.25">
      <c r="A35" s="10" t="s">
        <v>176</v>
      </c>
      <c r="B35" s="10" t="s">
        <v>31</v>
      </c>
      <c r="C35" s="40" t="s">
        <v>177</v>
      </c>
      <c r="D35" s="41">
        <v>120000</v>
      </c>
      <c r="E35" s="41"/>
      <c r="F35" s="41">
        <v>120000</v>
      </c>
    </row>
    <row r="36" spans="1:6" x14ac:dyDescent="0.25">
      <c r="A36" s="10" t="s">
        <v>178</v>
      </c>
      <c r="B36" s="10" t="s">
        <v>31</v>
      </c>
      <c r="C36" s="40" t="s">
        <v>179</v>
      </c>
      <c r="D36" s="41">
        <v>5000</v>
      </c>
      <c r="E36" s="41"/>
      <c r="F36" s="41">
        <v>5000</v>
      </c>
    </row>
    <row r="37" spans="1:6" x14ac:dyDescent="0.25">
      <c r="A37" s="10" t="s">
        <v>180</v>
      </c>
      <c r="B37" s="10" t="s">
        <v>31</v>
      </c>
      <c r="C37" s="40" t="s">
        <v>181</v>
      </c>
      <c r="D37" s="41">
        <v>5000</v>
      </c>
      <c r="E37" s="41"/>
      <c r="F37" s="41">
        <v>5000</v>
      </c>
    </row>
    <row r="38" spans="1:6" x14ac:dyDescent="0.25">
      <c r="A38" s="10" t="s">
        <v>182</v>
      </c>
      <c r="B38" s="10" t="s">
        <v>31</v>
      </c>
      <c r="C38" s="40" t="s">
        <v>183</v>
      </c>
      <c r="D38" s="41">
        <v>5000</v>
      </c>
      <c r="E38" s="41"/>
      <c r="F38" s="41">
        <v>5000</v>
      </c>
    </row>
    <row r="39" spans="1:6" x14ac:dyDescent="0.25">
      <c r="A39" s="10" t="s">
        <v>184</v>
      </c>
      <c r="B39" s="10" t="s">
        <v>31</v>
      </c>
      <c r="C39" s="40" t="s">
        <v>185</v>
      </c>
      <c r="D39" s="41">
        <v>183000</v>
      </c>
      <c r="E39" s="41"/>
      <c r="F39" s="41">
        <v>183000</v>
      </c>
    </row>
    <row r="40" spans="1:6" x14ac:dyDescent="0.25">
      <c r="A40" s="10" t="s">
        <v>186</v>
      </c>
      <c r="B40" s="10" t="s">
        <v>31</v>
      </c>
      <c r="C40" s="40" t="s">
        <v>187</v>
      </c>
      <c r="D40" s="41">
        <v>17000</v>
      </c>
      <c r="E40" s="41"/>
      <c r="F40" s="41">
        <v>17000</v>
      </c>
    </row>
    <row r="41" spans="1:6" x14ac:dyDescent="0.25">
      <c r="A41" s="10" t="s">
        <v>156</v>
      </c>
      <c r="B41" s="10" t="s">
        <v>31</v>
      </c>
      <c r="C41" s="40" t="s">
        <v>188</v>
      </c>
      <c r="D41" s="41">
        <v>17000</v>
      </c>
      <c r="E41" s="41"/>
      <c r="F41" s="41">
        <v>17000</v>
      </c>
    </row>
    <row r="42" spans="1:6" x14ac:dyDescent="0.25">
      <c r="A42" s="10" t="s">
        <v>189</v>
      </c>
      <c r="B42" s="10" t="s">
        <v>31</v>
      </c>
      <c r="C42" s="40" t="s">
        <v>190</v>
      </c>
      <c r="D42" s="41">
        <v>166000</v>
      </c>
      <c r="E42" s="41"/>
      <c r="F42" s="41">
        <v>166000</v>
      </c>
    </row>
    <row r="43" spans="1:6" x14ac:dyDescent="0.25">
      <c r="A43" s="10" t="s">
        <v>156</v>
      </c>
      <c r="B43" s="10" t="s">
        <v>31</v>
      </c>
      <c r="C43" s="40" t="s">
        <v>191</v>
      </c>
      <c r="D43" s="41">
        <v>166000</v>
      </c>
      <c r="E43" s="41"/>
      <c r="F43" s="41">
        <v>166000</v>
      </c>
    </row>
    <row r="44" spans="1:6" x14ac:dyDescent="0.25">
      <c r="A44" s="10" t="s">
        <v>192</v>
      </c>
      <c r="B44" s="10" t="s">
        <v>31</v>
      </c>
      <c r="C44" s="40" t="s">
        <v>193</v>
      </c>
      <c r="D44" s="41">
        <f>D45</f>
        <v>99570</v>
      </c>
      <c r="E44" s="41">
        <f>E45</f>
        <v>8030</v>
      </c>
      <c r="F44" s="41">
        <f>F45</f>
        <v>107600</v>
      </c>
    </row>
    <row r="45" spans="1:6" x14ac:dyDescent="0.25">
      <c r="A45" s="10" t="s">
        <v>194</v>
      </c>
      <c r="B45" s="10" t="s">
        <v>31</v>
      </c>
      <c r="C45" s="40" t="s">
        <v>195</v>
      </c>
      <c r="D45" s="41">
        <f>D46</f>
        <v>99570</v>
      </c>
      <c r="E45" s="41">
        <f>E46</f>
        <v>8030</v>
      </c>
      <c r="F45" s="41">
        <f>D45+E45</f>
        <v>107600</v>
      </c>
    </row>
    <row r="46" spans="1:6" ht="38.4" x14ac:dyDescent="0.25">
      <c r="A46" s="10" t="s">
        <v>196</v>
      </c>
      <c r="B46" s="10" t="s">
        <v>31</v>
      </c>
      <c r="C46" s="40" t="s">
        <v>197</v>
      </c>
      <c r="D46" s="41">
        <f>D47+D48+D49</f>
        <v>99570</v>
      </c>
      <c r="E46" s="41">
        <f>E47+E48+E49</f>
        <v>8030</v>
      </c>
      <c r="F46" s="41">
        <f t="shared" ref="F46:F49" si="0">D46+E46</f>
        <v>107600</v>
      </c>
    </row>
    <row r="47" spans="1:6" x14ac:dyDescent="0.25">
      <c r="A47" s="10" t="s">
        <v>148</v>
      </c>
      <c r="B47" s="10" t="s">
        <v>31</v>
      </c>
      <c r="C47" s="40" t="s">
        <v>198</v>
      </c>
      <c r="D47" s="41">
        <v>75800</v>
      </c>
      <c r="E47" s="41">
        <v>6267.43</v>
      </c>
      <c r="F47" s="41">
        <f t="shared" si="0"/>
        <v>82067.429999999993</v>
      </c>
    </row>
    <row r="48" spans="1:6" ht="28.8" x14ac:dyDescent="0.25">
      <c r="A48" s="10" t="s">
        <v>150</v>
      </c>
      <c r="B48" s="10" t="s">
        <v>31</v>
      </c>
      <c r="C48" s="40" t="s">
        <v>199</v>
      </c>
      <c r="D48" s="41">
        <v>22970</v>
      </c>
      <c r="E48" s="41">
        <v>1892.57</v>
      </c>
      <c r="F48" s="41">
        <f t="shared" si="0"/>
        <v>24862.57</v>
      </c>
    </row>
    <row r="49" spans="1:6" x14ac:dyDescent="0.25">
      <c r="A49" s="10" t="s">
        <v>156</v>
      </c>
      <c r="B49" s="10" t="s">
        <v>31</v>
      </c>
      <c r="C49" s="40" t="s">
        <v>200</v>
      </c>
      <c r="D49" s="41">
        <v>800</v>
      </c>
      <c r="E49" s="41">
        <v>-130</v>
      </c>
      <c r="F49" s="41">
        <f t="shared" si="0"/>
        <v>670</v>
      </c>
    </row>
    <row r="50" spans="1:6" ht="19.2" x14ac:dyDescent="0.25">
      <c r="A50" s="10" t="s">
        <v>201</v>
      </c>
      <c r="B50" s="10" t="s">
        <v>31</v>
      </c>
      <c r="C50" s="40" t="s">
        <v>202</v>
      </c>
      <c r="D50" s="41">
        <v>243000</v>
      </c>
      <c r="E50" s="41"/>
      <c r="F50" s="41">
        <v>243000</v>
      </c>
    </row>
    <row r="51" spans="1:6" ht="19.2" x14ac:dyDescent="0.25">
      <c r="A51" s="10" t="s">
        <v>203</v>
      </c>
      <c r="B51" s="10" t="s">
        <v>31</v>
      </c>
      <c r="C51" s="40" t="s">
        <v>204</v>
      </c>
      <c r="D51" s="41">
        <v>227000</v>
      </c>
      <c r="E51" s="41"/>
      <c r="F51" s="41">
        <v>227000</v>
      </c>
    </row>
    <row r="52" spans="1:6" ht="28.8" x14ac:dyDescent="0.25">
      <c r="A52" s="10" t="s">
        <v>205</v>
      </c>
      <c r="B52" s="10" t="s">
        <v>31</v>
      </c>
      <c r="C52" s="40" t="s">
        <v>206</v>
      </c>
      <c r="D52" s="41">
        <v>227000</v>
      </c>
      <c r="E52" s="41"/>
      <c r="F52" s="41">
        <v>227000</v>
      </c>
    </row>
    <row r="53" spans="1:6" x14ac:dyDescent="0.25">
      <c r="A53" s="10" t="s">
        <v>156</v>
      </c>
      <c r="B53" s="10" t="s">
        <v>31</v>
      </c>
      <c r="C53" s="40" t="s">
        <v>207</v>
      </c>
      <c r="D53" s="41">
        <v>227000</v>
      </c>
      <c r="E53" s="41"/>
      <c r="F53" s="41">
        <v>227000</v>
      </c>
    </row>
    <row r="54" spans="1:6" x14ac:dyDescent="0.25">
      <c r="A54" s="10" t="s">
        <v>208</v>
      </c>
      <c r="B54" s="10" t="s">
        <v>31</v>
      </c>
      <c r="C54" s="40" t="s">
        <v>209</v>
      </c>
      <c r="D54" s="41">
        <v>16000</v>
      </c>
      <c r="E54" s="41"/>
      <c r="F54" s="41">
        <v>16000</v>
      </c>
    </row>
    <row r="55" spans="1:6" ht="28.8" x14ac:dyDescent="0.25">
      <c r="A55" s="10" t="s">
        <v>205</v>
      </c>
      <c r="B55" s="10" t="s">
        <v>31</v>
      </c>
      <c r="C55" s="40" t="s">
        <v>210</v>
      </c>
      <c r="D55" s="41">
        <v>16000</v>
      </c>
      <c r="E55" s="41"/>
      <c r="F55" s="41">
        <v>16000</v>
      </c>
    </row>
    <row r="56" spans="1:6" x14ac:dyDescent="0.25">
      <c r="A56" s="10" t="s">
        <v>156</v>
      </c>
      <c r="B56" s="10" t="s">
        <v>31</v>
      </c>
      <c r="C56" s="40" t="s">
        <v>211</v>
      </c>
      <c r="D56" s="41">
        <v>16000</v>
      </c>
      <c r="E56" s="41"/>
      <c r="F56" s="41">
        <v>16000</v>
      </c>
    </row>
    <row r="57" spans="1:6" x14ac:dyDescent="0.25">
      <c r="A57" s="10" t="s">
        <v>212</v>
      </c>
      <c r="B57" s="10" t="s">
        <v>31</v>
      </c>
      <c r="C57" s="40" t="s">
        <v>213</v>
      </c>
      <c r="D57" s="41">
        <v>2209502.59</v>
      </c>
      <c r="E57" s="41"/>
      <c r="F57" s="41">
        <v>2209502.59</v>
      </c>
    </row>
    <row r="58" spans="1:6" x14ac:dyDescent="0.25">
      <c r="A58" s="10" t="s">
        <v>214</v>
      </c>
      <c r="B58" s="10" t="s">
        <v>31</v>
      </c>
      <c r="C58" s="40" t="s">
        <v>215</v>
      </c>
      <c r="D58" s="41">
        <v>1859502.59</v>
      </c>
      <c r="E58" s="41"/>
      <c r="F58" s="41">
        <v>1859502.59</v>
      </c>
    </row>
    <row r="59" spans="1:6" x14ac:dyDescent="0.25">
      <c r="A59" s="10" t="s">
        <v>216</v>
      </c>
      <c r="B59" s="10" t="s">
        <v>31</v>
      </c>
      <c r="C59" s="40" t="s">
        <v>217</v>
      </c>
      <c r="D59" s="41">
        <v>200000</v>
      </c>
      <c r="E59" s="41"/>
      <c r="F59" s="41">
        <v>200000</v>
      </c>
    </row>
    <row r="60" spans="1:6" x14ac:dyDescent="0.25">
      <c r="A60" s="10" t="s">
        <v>156</v>
      </c>
      <c r="B60" s="10" t="s">
        <v>31</v>
      </c>
      <c r="C60" s="40" t="s">
        <v>218</v>
      </c>
      <c r="D60" s="41">
        <v>200000</v>
      </c>
      <c r="E60" s="41"/>
      <c r="F60" s="41">
        <v>200000</v>
      </c>
    </row>
    <row r="61" spans="1:6" ht="19.2" x14ac:dyDescent="0.25">
      <c r="A61" s="10" t="s">
        <v>219</v>
      </c>
      <c r="B61" s="10" t="s">
        <v>31</v>
      </c>
      <c r="C61" s="40" t="s">
        <v>220</v>
      </c>
      <c r="D61" s="41">
        <v>1659502.59</v>
      </c>
      <c r="E61" s="41"/>
      <c r="F61" s="41">
        <v>1659502.59</v>
      </c>
    </row>
    <row r="62" spans="1:6" x14ac:dyDescent="0.25">
      <c r="A62" s="10" t="s">
        <v>156</v>
      </c>
      <c r="B62" s="10" t="s">
        <v>31</v>
      </c>
      <c r="C62" s="40" t="s">
        <v>221</v>
      </c>
      <c r="D62" s="41">
        <v>1659502.59</v>
      </c>
      <c r="E62" s="41"/>
      <c r="F62" s="41">
        <v>1659502.59</v>
      </c>
    </row>
    <row r="63" spans="1:6" x14ac:dyDescent="0.25">
      <c r="A63" s="10" t="s">
        <v>222</v>
      </c>
      <c r="B63" s="10" t="s">
        <v>31</v>
      </c>
      <c r="C63" s="40" t="s">
        <v>223</v>
      </c>
      <c r="D63" s="41">
        <v>350000</v>
      </c>
      <c r="E63" s="41"/>
      <c r="F63" s="41">
        <v>350000</v>
      </c>
    </row>
    <row r="64" spans="1:6" x14ac:dyDescent="0.25">
      <c r="A64" s="10" t="s">
        <v>224</v>
      </c>
      <c r="B64" s="10" t="s">
        <v>31</v>
      </c>
      <c r="C64" s="40" t="s">
        <v>225</v>
      </c>
      <c r="D64" s="41">
        <v>350000</v>
      </c>
      <c r="E64" s="41"/>
      <c r="F64" s="41">
        <v>350000</v>
      </c>
    </row>
    <row r="65" spans="1:7" x14ac:dyDescent="0.25">
      <c r="A65" s="10" t="s">
        <v>156</v>
      </c>
      <c r="B65" s="10" t="s">
        <v>31</v>
      </c>
      <c r="C65" s="40" t="s">
        <v>226</v>
      </c>
      <c r="D65" s="41">
        <v>350000</v>
      </c>
      <c r="E65" s="41"/>
      <c r="F65" s="41">
        <v>350000</v>
      </c>
    </row>
    <row r="66" spans="1:7" x14ac:dyDescent="0.25">
      <c r="A66" s="10" t="s">
        <v>227</v>
      </c>
      <c r="B66" s="10" t="s">
        <v>31</v>
      </c>
      <c r="C66" s="40" t="s">
        <v>228</v>
      </c>
      <c r="D66" s="41">
        <v>6310625.46</v>
      </c>
      <c r="E66" s="41"/>
      <c r="F66" s="41">
        <v>6310625.46</v>
      </c>
    </row>
    <row r="67" spans="1:7" x14ac:dyDescent="0.25">
      <c r="A67" s="10" t="s">
        <v>229</v>
      </c>
      <c r="B67" s="10" t="s">
        <v>31</v>
      </c>
      <c r="C67" s="40" t="s">
        <v>230</v>
      </c>
      <c r="D67" s="41">
        <v>60520</v>
      </c>
      <c r="E67" s="41"/>
      <c r="F67" s="41">
        <v>60520</v>
      </c>
    </row>
    <row r="68" spans="1:7" x14ac:dyDescent="0.25">
      <c r="A68" s="10" t="s">
        <v>231</v>
      </c>
      <c r="B68" s="10" t="s">
        <v>31</v>
      </c>
      <c r="C68" s="40" t="s">
        <v>232</v>
      </c>
      <c r="D68" s="41">
        <v>60520</v>
      </c>
      <c r="E68" s="41"/>
      <c r="F68" s="41">
        <v>60520</v>
      </c>
    </row>
    <row r="69" spans="1:7" x14ac:dyDescent="0.25">
      <c r="A69" s="10" t="s">
        <v>156</v>
      </c>
      <c r="B69" s="10" t="s">
        <v>31</v>
      </c>
      <c r="C69" s="40" t="s">
        <v>233</v>
      </c>
      <c r="D69" s="41">
        <v>60520</v>
      </c>
      <c r="E69" s="41"/>
      <c r="F69" s="41">
        <v>60520</v>
      </c>
    </row>
    <row r="70" spans="1:7" x14ac:dyDescent="0.25">
      <c r="A70" s="10" t="s">
        <v>234</v>
      </c>
      <c r="B70" s="10" t="s">
        <v>31</v>
      </c>
      <c r="C70" s="40" t="s">
        <v>235</v>
      </c>
      <c r="D70" s="41">
        <v>80000</v>
      </c>
      <c r="E70" s="41"/>
      <c r="F70" s="41">
        <v>80000</v>
      </c>
    </row>
    <row r="71" spans="1:7" x14ac:dyDescent="0.25">
      <c r="A71" s="10" t="s">
        <v>236</v>
      </c>
      <c r="B71" s="10" t="s">
        <v>31</v>
      </c>
      <c r="C71" s="40" t="s">
        <v>237</v>
      </c>
      <c r="D71" s="41">
        <v>80000</v>
      </c>
      <c r="E71" s="41"/>
      <c r="F71" s="41">
        <v>80000</v>
      </c>
    </row>
    <row r="72" spans="1:7" ht="19.2" x14ac:dyDescent="0.25">
      <c r="A72" s="10" t="s">
        <v>238</v>
      </c>
      <c r="B72" s="10" t="s">
        <v>31</v>
      </c>
      <c r="C72" s="40" t="s">
        <v>239</v>
      </c>
      <c r="D72" s="41">
        <v>60000</v>
      </c>
      <c r="E72" s="41"/>
      <c r="F72" s="41">
        <v>60000</v>
      </c>
    </row>
    <row r="73" spans="1:7" x14ac:dyDescent="0.25">
      <c r="A73" s="10" t="s">
        <v>165</v>
      </c>
      <c r="B73" s="10" t="s">
        <v>31</v>
      </c>
      <c r="C73" s="40" t="s">
        <v>240</v>
      </c>
      <c r="D73" s="41">
        <v>20000</v>
      </c>
      <c r="E73" s="41"/>
      <c r="F73" s="41">
        <v>20000</v>
      </c>
    </row>
    <row r="74" spans="1:7" x14ac:dyDescent="0.25">
      <c r="A74" s="10" t="s">
        <v>241</v>
      </c>
      <c r="B74" s="10" t="s">
        <v>31</v>
      </c>
      <c r="C74" s="40" t="s">
        <v>242</v>
      </c>
      <c r="D74" s="41">
        <v>6170105.46</v>
      </c>
      <c r="E74" s="41">
        <f>E79</f>
        <v>299724.13</v>
      </c>
      <c r="F74" s="41">
        <f>D74+E74</f>
        <v>6469829.5899999999</v>
      </c>
    </row>
    <row r="75" spans="1:7" ht="57.6" x14ac:dyDescent="0.25">
      <c r="A75" s="10" t="s">
        <v>243</v>
      </c>
      <c r="B75" s="10" t="s">
        <v>31</v>
      </c>
      <c r="C75" s="40" t="s">
        <v>244</v>
      </c>
      <c r="D75" s="41">
        <v>4706767.46</v>
      </c>
      <c r="E75" s="41"/>
      <c r="F75" s="41">
        <v>4706767.46</v>
      </c>
    </row>
    <row r="76" spans="1:7" ht="19.2" x14ac:dyDescent="0.25">
      <c r="A76" s="10" t="s">
        <v>245</v>
      </c>
      <c r="B76" s="10" t="s">
        <v>31</v>
      </c>
      <c r="C76" s="40" t="s">
        <v>246</v>
      </c>
      <c r="D76" s="41">
        <v>4706767.46</v>
      </c>
      <c r="E76" s="41"/>
      <c r="F76" s="41">
        <v>4706767.46</v>
      </c>
    </row>
    <row r="77" spans="1:7" x14ac:dyDescent="0.25">
      <c r="A77" s="10" t="s">
        <v>247</v>
      </c>
      <c r="B77" s="10" t="s">
        <v>31</v>
      </c>
      <c r="C77" s="40" t="s">
        <v>248</v>
      </c>
      <c r="D77" s="41">
        <v>670500</v>
      </c>
      <c r="E77" s="41"/>
      <c r="F77" s="41">
        <v>670500</v>
      </c>
    </row>
    <row r="78" spans="1:7" x14ac:dyDescent="0.25">
      <c r="A78" s="10" t="s">
        <v>156</v>
      </c>
      <c r="B78" s="10" t="s">
        <v>31</v>
      </c>
      <c r="C78" s="40" t="s">
        <v>249</v>
      </c>
      <c r="D78" s="41">
        <v>670500</v>
      </c>
      <c r="E78" s="41"/>
      <c r="F78" s="41">
        <v>670500</v>
      </c>
    </row>
    <row r="79" spans="1:7" ht="19.2" x14ac:dyDescent="0.25">
      <c r="A79" s="10" t="s">
        <v>250</v>
      </c>
      <c r="B79" s="10" t="s">
        <v>31</v>
      </c>
      <c r="C79" s="40" t="s">
        <v>251</v>
      </c>
      <c r="D79" s="41">
        <v>101000</v>
      </c>
      <c r="E79" s="41">
        <f>E80</f>
        <v>299724.13</v>
      </c>
      <c r="F79" s="41">
        <f>D79+E79</f>
        <v>400724.13</v>
      </c>
    </row>
    <row r="80" spans="1:7" x14ac:dyDescent="0.25">
      <c r="A80" s="10" t="s">
        <v>156</v>
      </c>
      <c r="B80" s="10" t="s">
        <v>31</v>
      </c>
      <c r="C80" s="40" t="s">
        <v>252</v>
      </c>
      <c r="D80" s="41">
        <v>101000</v>
      </c>
      <c r="E80" s="41">
        <v>299724.13</v>
      </c>
      <c r="F80" s="41">
        <f>D80+E80</f>
        <v>400724.13</v>
      </c>
      <c r="G80" t="s">
        <v>324</v>
      </c>
    </row>
    <row r="81" spans="1:6" x14ac:dyDescent="0.25">
      <c r="A81" s="10" t="s">
        <v>253</v>
      </c>
      <c r="B81" s="10" t="s">
        <v>31</v>
      </c>
      <c r="C81" s="40" t="s">
        <v>254</v>
      </c>
      <c r="D81" s="41">
        <v>175000</v>
      </c>
      <c r="E81" s="41"/>
      <c r="F81" s="41">
        <v>175000</v>
      </c>
    </row>
    <row r="82" spans="1:6" x14ac:dyDescent="0.25">
      <c r="A82" s="10" t="s">
        <v>156</v>
      </c>
      <c r="B82" s="10" t="s">
        <v>31</v>
      </c>
      <c r="C82" s="40" t="s">
        <v>255</v>
      </c>
      <c r="D82" s="41">
        <v>175000</v>
      </c>
      <c r="E82" s="41"/>
      <c r="F82" s="41">
        <v>175000</v>
      </c>
    </row>
    <row r="83" spans="1:6" ht="19.2" x14ac:dyDescent="0.25">
      <c r="A83" s="10" t="s">
        <v>256</v>
      </c>
      <c r="B83" s="10" t="s">
        <v>31</v>
      </c>
      <c r="C83" s="40" t="s">
        <v>257</v>
      </c>
      <c r="D83" s="41">
        <v>320722.69</v>
      </c>
      <c r="E83" s="41"/>
      <c r="F83" s="41">
        <v>320722.69</v>
      </c>
    </row>
    <row r="84" spans="1:6" ht="19.2" x14ac:dyDescent="0.25">
      <c r="A84" s="10" t="s">
        <v>245</v>
      </c>
      <c r="B84" s="10" t="s">
        <v>31</v>
      </c>
      <c r="C84" s="40" t="s">
        <v>258</v>
      </c>
      <c r="D84" s="41">
        <v>30000</v>
      </c>
      <c r="E84" s="41"/>
      <c r="F84" s="41">
        <v>30000</v>
      </c>
    </row>
    <row r="85" spans="1:6" x14ac:dyDescent="0.25">
      <c r="A85" s="10" t="s">
        <v>156</v>
      </c>
      <c r="B85" s="10" t="s">
        <v>31</v>
      </c>
      <c r="C85" s="40" t="s">
        <v>259</v>
      </c>
      <c r="D85" s="41">
        <v>290722.69</v>
      </c>
      <c r="E85" s="41"/>
      <c r="F85" s="41">
        <v>290722.69</v>
      </c>
    </row>
    <row r="86" spans="1:6" ht="19.2" x14ac:dyDescent="0.25">
      <c r="A86" s="10" t="s">
        <v>260</v>
      </c>
      <c r="B86" s="10" t="s">
        <v>31</v>
      </c>
      <c r="C86" s="40" t="s">
        <v>261</v>
      </c>
      <c r="D86" s="41">
        <v>196115.31</v>
      </c>
      <c r="E86" s="41"/>
      <c r="F86" s="41">
        <v>196115.31</v>
      </c>
    </row>
    <row r="87" spans="1:6" ht="19.2" x14ac:dyDescent="0.25">
      <c r="A87" s="10" t="s">
        <v>245</v>
      </c>
      <c r="B87" s="10" t="s">
        <v>31</v>
      </c>
      <c r="C87" s="40" t="s">
        <v>262</v>
      </c>
      <c r="D87" s="41">
        <v>196115.31</v>
      </c>
      <c r="E87" s="41"/>
      <c r="F87" s="41">
        <v>196115.31</v>
      </c>
    </row>
    <row r="88" spans="1:6" x14ac:dyDescent="0.25">
      <c r="A88" s="10" t="s">
        <v>263</v>
      </c>
      <c r="B88" s="10" t="s">
        <v>31</v>
      </c>
      <c r="C88" s="40" t="s">
        <v>264</v>
      </c>
      <c r="D88" s="41">
        <v>3000</v>
      </c>
      <c r="E88" s="41"/>
      <c r="F88" s="41">
        <v>3000</v>
      </c>
    </row>
    <row r="89" spans="1:6" x14ac:dyDescent="0.25">
      <c r="A89" s="10" t="s">
        <v>265</v>
      </c>
      <c r="B89" s="10" t="s">
        <v>31</v>
      </c>
      <c r="C89" s="40" t="s">
        <v>266</v>
      </c>
      <c r="D89" s="41">
        <v>3000</v>
      </c>
      <c r="E89" s="41"/>
      <c r="F89" s="41">
        <v>3000</v>
      </c>
    </row>
    <row r="90" spans="1:6" x14ac:dyDescent="0.25">
      <c r="A90" s="10" t="s">
        <v>267</v>
      </c>
      <c r="B90" s="10" t="s">
        <v>31</v>
      </c>
      <c r="C90" s="40" t="s">
        <v>268</v>
      </c>
      <c r="D90" s="41">
        <v>3000</v>
      </c>
      <c r="E90" s="41"/>
      <c r="F90" s="41">
        <v>3000</v>
      </c>
    </row>
    <row r="91" spans="1:6" x14ac:dyDescent="0.25">
      <c r="A91" s="10" t="s">
        <v>156</v>
      </c>
      <c r="B91" s="10" t="s">
        <v>31</v>
      </c>
      <c r="C91" s="40" t="s">
        <v>269</v>
      </c>
      <c r="D91" s="41">
        <v>3000</v>
      </c>
      <c r="E91" s="41"/>
      <c r="F91" s="41">
        <v>3000</v>
      </c>
    </row>
    <row r="92" spans="1:6" x14ac:dyDescent="0.25">
      <c r="A92" s="10" t="s">
        <v>270</v>
      </c>
      <c r="B92" s="10" t="s">
        <v>31</v>
      </c>
      <c r="C92" s="40" t="s">
        <v>271</v>
      </c>
      <c r="D92" s="41">
        <v>198535</v>
      </c>
      <c r="E92" s="41">
        <f>E93</f>
        <v>24075.87</v>
      </c>
      <c r="F92" s="41">
        <f>D92+E92</f>
        <v>222610.87</v>
      </c>
    </row>
    <row r="93" spans="1:6" x14ac:dyDescent="0.25">
      <c r="A93" s="10" t="s">
        <v>272</v>
      </c>
      <c r="B93" s="10" t="s">
        <v>31</v>
      </c>
      <c r="C93" s="40" t="s">
        <v>273</v>
      </c>
      <c r="D93" s="41">
        <v>198535</v>
      </c>
      <c r="E93" s="41">
        <f>E96</f>
        <v>24075.87</v>
      </c>
      <c r="F93" s="41">
        <f>D93+E93</f>
        <v>222610.87</v>
      </c>
    </row>
    <row r="94" spans="1:6" ht="48" x14ac:dyDescent="0.25">
      <c r="A94" s="10" t="s">
        <v>274</v>
      </c>
      <c r="B94" s="10" t="s">
        <v>31</v>
      </c>
      <c r="C94" s="40" t="s">
        <v>275</v>
      </c>
      <c r="D94" s="41">
        <v>75405</v>
      </c>
      <c r="E94" s="41"/>
      <c r="F94" s="41">
        <v>75405</v>
      </c>
    </row>
    <row r="95" spans="1:6" x14ac:dyDescent="0.25">
      <c r="A95" s="10" t="s">
        <v>156</v>
      </c>
      <c r="B95" s="10" t="s">
        <v>31</v>
      </c>
      <c r="C95" s="40" t="s">
        <v>276</v>
      </c>
      <c r="D95" s="41">
        <v>75405</v>
      </c>
      <c r="E95" s="41"/>
      <c r="F95" s="41">
        <v>75405</v>
      </c>
    </row>
    <row r="96" spans="1:6" x14ac:dyDescent="0.25">
      <c r="A96" s="10" t="s">
        <v>277</v>
      </c>
      <c r="B96" s="10" t="s">
        <v>31</v>
      </c>
      <c r="C96" s="40" t="s">
        <v>278</v>
      </c>
      <c r="D96" s="41">
        <v>122130</v>
      </c>
      <c r="E96" s="41">
        <f>E97</f>
        <v>24075.87</v>
      </c>
      <c r="F96" s="41">
        <f>D96+E96</f>
        <v>146205.87</v>
      </c>
    </row>
    <row r="97" spans="1:6" x14ac:dyDescent="0.25">
      <c r="A97" s="10" t="s">
        <v>156</v>
      </c>
      <c r="B97" s="10" t="s">
        <v>31</v>
      </c>
      <c r="C97" s="40" t="s">
        <v>279</v>
      </c>
      <c r="D97" s="41">
        <v>122130</v>
      </c>
      <c r="E97" s="41">
        <v>24075.87</v>
      </c>
      <c r="F97" s="41">
        <f>D97+E97</f>
        <v>146205.87</v>
      </c>
    </row>
    <row r="98" spans="1:6" x14ac:dyDescent="0.25">
      <c r="A98" s="10" t="s">
        <v>280</v>
      </c>
      <c r="B98" s="10" t="s">
        <v>31</v>
      </c>
      <c r="C98" s="40" t="s">
        <v>281</v>
      </c>
      <c r="D98" s="41">
        <v>1000</v>
      </c>
      <c r="E98" s="41"/>
      <c r="F98" s="41">
        <v>1000</v>
      </c>
    </row>
    <row r="99" spans="1:6" x14ac:dyDescent="0.25">
      <c r="A99" s="10" t="s">
        <v>156</v>
      </c>
      <c r="B99" s="10" t="s">
        <v>31</v>
      </c>
      <c r="C99" s="40" t="s">
        <v>282</v>
      </c>
      <c r="D99" s="41">
        <v>1000</v>
      </c>
      <c r="E99" s="41"/>
      <c r="F99" s="41">
        <v>1000</v>
      </c>
    </row>
    <row r="100" spans="1:6" x14ac:dyDescent="0.25">
      <c r="A100" s="10" t="s">
        <v>283</v>
      </c>
      <c r="B100" s="10" t="s">
        <v>31</v>
      </c>
      <c r="C100" s="40" t="s">
        <v>284</v>
      </c>
      <c r="D100" s="41">
        <v>252000</v>
      </c>
      <c r="E100" s="41">
        <f>E101</f>
        <v>4000</v>
      </c>
      <c r="F100" s="41">
        <f>D100+E100</f>
        <v>256000</v>
      </c>
    </row>
    <row r="101" spans="1:6" x14ac:dyDescent="0.25">
      <c r="A101" s="10" t="s">
        <v>285</v>
      </c>
      <c r="B101" s="10" t="s">
        <v>31</v>
      </c>
      <c r="C101" s="40" t="s">
        <v>286</v>
      </c>
      <c r="D101" s="41">
        <v>252000</v>
      </c>
      <c r="E101" s="41">
        <f>E102</f>
        <v>4000</v>
      </c>
      <c r="F101" s="41">
        <f t="shared" ref="F101:F103" si="1">D101+E101</f>
        <v>256000</v>
      </c>
    </row>
    <row r="102" spans="1:6" ht="19.2" x14ac:dyDescent="0.25">
      <c r="A102" s="10" t="s">
        <v>287</v>
      </c>
      <c r="B102" s="10" t="s">
        <v>31</v>
      </c>
      <c r="C102" s="40" t="s">
        <v>288</v>
      </c>
      <c r="D102" s="41">
        <v>252000</v>
      </c>
      <c r="E102" s="41">
        <f>E103</f>
        <v>4000</v>
      </c>
      <c r="F102" s="41">
        <f t="shared" si="1"/>
        <v>256000</v>
      </c>
    </row>
    <row r="103" spans="1:6" x14ac:dyDescent="0.25">
      <c r="A103" s="10" t="s">
        <v>289</v>
      </c>
      <c r="B103" s="10" t="s">
        <v>31</v>
      </c>
      <c r="C103" s="40" t="s">
        <v>290</v>
      </c>
      <c r="D103" s="41">
        <v>252000</v>
      </c>
      <c r="E103" s="41">
        <v>4000</v>
      </c>
      <c r="F103" s="41">
        <f t="shared" si="1"/>
        <v>256000</v>
      </c>
    </row>
    <row r="104" spans="1:6" x14ac:dyDescent="0.25">
      <c r="A104" s="10" t="s">
        <v>291</v>
      </c>
      <c r="B104" s="10" t="s">
        <v>31</v>
      </c>
      <c r="C104" s="40" t="s">
        <v>292</v>
      </c>
      <c r="D104" s="41">
        <v>11000</v>
      </c>
      <c r="E104" s="41"/>
      <c r="F104" s="41">
        <v>11000</v>
      </c>
    </row>
    <row r="105" spans="1:6" x14ac:dyDescent="0.25">
      <c r="A105" s="10" t="s">
        <v>293</v>
      </c>
      <c r="B105" s="10" t="s">
        <v>31</v>
      </c>
      <c r="C105" s="40" t="s">
        <v>294</v>
      </c>
      <c r="D105" s="41">
        <v>11000</v>
      </c>
      <c r="E105" s="41"/>
      <c r="F105" s="41">
        <v>11000</v>
      </c>
    </row>
    <row r="106" spans="1:6" ht="19.2" x14ac:dyDescent="0.25">
      <c r="A106" s="10" t="s">
        <v>295</v>
      </c>
      <c r="B106" s="10" t="s">
        <v>31</v>
      </c>
      <c r="C106" s="40" t="s">
        <v>296</v>
      </c>
      <c r="D106" s="41">
        <v>11000</v>
      </c>
      <c r="E106" s="41"/>
      <c r="F106" s="41">
        <v>11000</v>
      </c>
    </row>
    <row r="107" spans="1:6" x14ac:dyDescent="0.25">
      <c r="A107" s="10" t="s">
        <v>156</v>
      </c>
      <c r="B107" s="10" t="s">
        <v>31</v>
      </c>
      <c r="C107" s="40" t="s">
        <v>297</v>
      </c>
      <c r="D107" s="41">
        <v>11000</v>
      </c>
      <c r="E107" s="41"/>
      <c r="F107" s="41">
        <v>11000</v>
      </c>
    </row>
  </sheetData>
  <mergeCells count="7">
    <mergeCell ref="A2:F2"/>
    <mergeCell ref="A4:A11"/>
    <mergeCell ref="B4:B11"/>
    <mergeCell ref="C4:C11"/>
    <mergeCell ref="D4:D11"/>
    <mergeCell ref="E4:F4"/>
    <mergeCell ref="F5:F8"/>
  </mergeCells>
  <phoneticPr fontId="2" type="noConversion"/>
  <printOptions gridLinesSet="0"/>
  <pageMargins left="0.22" right="0.19685039370078741" top="0.78740157480314965" bottom="0.39370078740157483" header="0" footer="0"/>
  <pageSetup paperSize="9" scale="88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 x14ac:dyDescent="0.25">
      <c r="A1" s="18"/>
      <c r="B1" s="19"/>
      <c r="C1" s="17"/>
      <c r="D1" s="20"/>
      <c r="E1"/>
      <c r="G1" s="11" t="s">
        <v>26</v>
      </c>
    </row>
    <row r="2" spans="1:7" ht="13.8" x14ac:dyDescent="0.25">
      <c r="A2" s="54" t="s">
        <v>8</v>
      </c>
      <c r="B2" s="54"/>
      <c r="C2" s="54"/>
      <c r="D2" s="54"/>
      <c r="E2" s="54"/>
      <c r="F2" s="54"/>
      <c r="G2" s="54"/>
    </row>
    <row r="3" spans="1:7" ht="16.5" customHeight="1" thickBot="1" x14ac:dyDescent="0.3">
      <c r="A3" s="5"/>
      <c r="B3" s="21"/>
      <c r="C3" s="6"/>
      <c r="D3" s="7"/>
      <c r="E3" s="7"/>
      <c r="F3" s="7"/>
      <c r="G3" s="22"/>
    </row>
    <row r="4" spans="1:7" ht="13.5" customHeight="1" x14ac:dyDescent="0.25">
      <c r="A4" s="55" t="s">
        <v>1</v>
      </c>
      <c r="B4" s="55" t="s">
        <v>6</v>
      </c>
      <c r="C4" s="74" t="s">
        <v>27</v>
      </c>
      <c r="D4" s="77" t="s">
        <v>5</v>
      </c>
      <c r="E4" s="80" t="s">
        <v>2</v>
      </c>
      <c r="F4" s="81"/>
      <c r="G4" s="82"/>
    </row>
    <row r="5" spans="1:7" ht="3" customHeight="1" x14ac:dyDescent="0.25">
      <c r="A5" s="56"/>
      <c r="B5" s="56"/>
      <c r="C5" s="75"/>
      <c r="D5" s="78"/>
      <c r="E5" s="83"/>
      <c r="F5" s="84"/>
      <c r="G5" s="85"/>
    </row>
    <row r="6" spans="1:7" ht="6" customHeight="1" x14ac:dyDescent="0.25">
      <c r="A6" s="56"/>
      <c r="B6" s="56"/>
      <c r="C6" s="75"/>
      <c r="D6" s="78"/>
      <c r="E6" s="83"/>
      <c r="F6" s="84"/>
      <c r="G6" s="85"/>
    </row>
    <row r="7" spans="1:7" ht="12.75" customHeight="1" x14ac:dyDescent="0.25">
      <c r="A7" s="56"/>
      <c r="B7" s="56"/>
      <c r="C7" s="75"/>
      <c r="D7" s="78"/>
      <c r="E7" s="86" t="s">
        <v>9</v>
      </c>
      <c r="F7" s="86" t="s">
        <v>10</v>
      </c>
      <c r="G7" s="89" t="s">
        <v>11</v>
      </c>
    </row>
    <row r="8" spans="1:7" ht="24.75" customHeight="1" x14ac:dyDescent="0.25">
      <c r="A8" s="56"/>
      <c r="B8" s="56"/>
      <c r="C8" s="75"/>
      <c r="D8" s="78"/>
      <c r="E8" s="87"/>
      <c r="F8" s="87"/>
      <c r="G8" s="90"/>
    </row>
    <row r="9" spans="1:7" ht="12.75" customHeight="1" x14ac:dyDescent="0.25">
      <c r="A9" s="56"/>
      <c r="B9" s="56"/>
      <c r="C9" s="75"/>
      <c r="D9" s="78"/>
      <c r="E9" s="87"/>
      <c r="F9" s="87"/>
      <c r="G9" s="90"/>
    </row>
    <row r="10" spans="1:7" x14ac:dyDescent="0.25">
      <c r="A10" s="56"/>
      <c r="B10" s="56"/>
      <c r="C10" s="76"/>
      <c r="D10" s="79"/>
      <c r="E10" s="88"/>
      <c r="F10" s="88"/>
      <c r="G10" s="91"/>
    </row>
    <row r="11" spans="1:7" ht="13.8" thickBot="1" x14ac:dyDescent="0.3">
      <c r="A11" s="8">
        <v>1</v>
      </c>
      <c r="B11" s="8">
        <v>2</v>
      </c>
      <c r="C11" s="13">
        <v>3</v>
      </c>
      <c r="D11" s="15" t="s">
        <v>0</v>
      </c>
      <c r="E11" s="23" t="s">
        <v>4</v>
      </c>
      <c r="F11" s="24" t="s">
        <v>12</v>
      </c>
      <c r="G11" s="25" t="s">
        <v>13</v>
      </c>
    </row>
    <row r="12" spans="1:7" ht="19.2" x14ac:dyDescent="0.25">
      <c r="A12" s="10" t="s">
        <v>300</v>
      </c>
      <c r="B12" s="9" t="s">
        <v>301</v>
      </c>
      <c r="C12" s="14" t="s">
        <v>31</v>
      </c>
      <c r="D12" s="16">
        <v>1418064.19</v>
      </c>
      <c r="E12" s="26">
        <v>-872700.48</v>
      </c>
      <c r="F12" s="16">
        <v>-872700.48</v>
      </c>
      <c r="G12" s="12"/>
    </row>
    <row r="13" spans="1:7" x14ac:dyDescent="0.25">
      <c r="A13" s="10" t="s">
        <v>302</v>
      </c>
      <c r="B13" s="9" t="s">
        <v>303</v>
      </c>
      <c r="C13" s="14" t="s">
        <v>31</v>
      </c>
      <c r="D13" s="16"/>
      <c r="E13" s="26"/>
      <c r="F13" s="16"/>
      <c r="G13" s="12"/>
    </row>
    <row r="14" spans="1:7" x14ac:dyDescent="0.25">
      <c r="A14" s="10" t="s">
        <v>304</v>
      </c>
      <c r="B14" s="9" t="s">
        <v>305</v>
      </c>
      <c r="C14" s="14" t="s">
        <v>31</v>
      </c>
      <c r="D14" s="16"/>
      <c r="E14" s="26"/>
      <c r="F14" s="16"/>
      <c r="G14" s="12"/>
    </row>
    <row r="15" spans="1:7" x14ac:dyDescent="0.25">
      <c r="A15" s="10" t="s">
        <v>306</v>
      </c>
      <c r="B15" s="9" t="s">
        <v>307</v>
      </c>
      <c r="C15" s="14" t="s">
        <v>31</v>
      </c>
      <c r="D15" s="16">
        <v>1418064.19</v>
      </c>
      <c r="E15" s="26">
        <v>-872700.48</v>
      </c>
      <c r="F15" s="16">
        <v>-872700.48</v>
      </c>
      <c r="G15" s="12"/>
    </row>
    <row r="16" spans="1:7" x14ac:dyDescent="0.25">
      <c r="A16" s="10" t="s">
        <v>308</v>
      </c>
      <c r="B16" s="9" t="s">
        <v>309</v>
      </c>
      <c r="C16" s="14" t="s">
        <v>31</v>
      </c>
      <c r="D16" s="16">
        <v>-11682282.460000001</v>
      </c>
      <c r="E16" s="26">
        <v>-10567427.59</v>
      </c>
      <c r="F16" s="16">
        <v>-10567427.59</v>
      </c>
      <c r="G16" s="12"/>
    </row>
    <row r="17" spans="1:7" ht="19.2" x14ac:dyDescent="0.25">
      <c r="A17" s="10" t="s">
        <v>310</v>
      </c>
      <c r="B17" s="9" t="s">
        <v>31</v>
      </c>
      <c r="C17" s="14" t="s">
        <v>311</v>
      </c>
      <c r="D17" s="16">
        <v>-11682282.460000001</v>
      </c>
      <c r="E17" s="26">
        <v>-10567427.59</v>
      </c>
      <c r="F17" s="16">
        <v>-10567427.59</v>
      </c>
      <c r="G17" s="12"/>
    </row>
    <row r="18" spans="1:7" x14ac:dyDescent="0.25">
      <c r="A18" s="10" t="s">
        <v>312</v>
      </c>
      <c r="B18" s="9" t="s">
        <v>313</v>
      </c>
      <c r="C18" s="14" t="s">
        <v>31</v>
      </c>
      <c r="D18" s="16">
        <v>13100346.65</v>
      </c>
      <c r="E18" s="26">
        <v>9694727.1099999994</v>
      </c>
      <c r="F18" s="16">
        <v>9694727.1099999994</v>
      </c>
      <c r="G18" s="12"/>
    </row>
    <row r="19" spans="1:7" ht="19.2" x14ac:dyDescent="0.25">
      <c r="A19" s="10" t="s">
        <v>314</v>
      </c>
      <c r="B19" s="9" t="s">
        <v>31</v>
      </c>
      <c r="C19" s="14" t="s">
        <v>315</v>
      </c>
      <c r="D19" s="16">
        <v>13100346.65</v>
      </c>
      <c r="E19" s="26">
        <v>9694727.1099999994</v>
      </c>
      <c r="F19" s="16">
        <v>9694727.1099999994</v>
      </c>
      <c r="G19" s="12"/>
    </row>
    <row r="20" spans="1:7" ht="19.2" x14ac:dyDescent="0.25">
      <c r="A20" s="10" t="s">
        <v>316</v>
      </c>
      <c r="B20" s="9" t="s">
        <v>317</v>
      </c>
      <c r="C20" s="14" t="s">
        <v>31</v>
      </c>
      <c r="D20" s="16"/>
      <c r="E20" s="26"/>
      <c r="F20" s="16"/>
      <c r="G20" s="12"/>
    </row>
    <row r="21" spans="1:7" ht="19.2" x14ac:dyDescent="0.25">
      <c r="A21" s="10" t="s">
        <v>318</v>
      </c>
      <c r="B21" s="9" t="s">
        <v>319</v>
      </c>
      <c r="C21" s="14" t="s">
        <v>31</v>
      </c>
      <c r="D21" s="16"/>
      <c r="E21" s="26"/>
      <c r="F21" s="16"/>
      <c r="G21" s="12"/>
    </row>
    <row r="22" spans="1:7" ht="19.2" x14ac:dyDescent="0.25">
      <c r="A22" s="10" t="s">
        <v>320</v>
      </c>
      <c r="B22" s="9" t="s">
        <v>321</v>
      </c>
      <c r="C22" s="14" t="s">
        <v>31</v>
      </c>
      <c r="D22" s="16"/>
      <c r="E22" s="26"/>
      <c r="F22" s="16"/>
      <c r="G22" s="12"/>
    </row>
    <row r="23" spans="1:7" x14ac:dyDescent="0.25">
      <c r="A23"/>
      <c r="B23" s="27"/>
      <c r="C23" s="28"/>
      <c r="D23" s="28"/>
      <c r="E23" s="28"/>
      <c r="F23" s="28"/>
      <c r="G23" s="28"/>
    </row>
    <row r="24" spans="1:7" ht="12.75" customHeight="1" x14ac:dyDescent="0.25">
      <c r="A24" s="18" t="s">
        <v>14</v>
      </c>
      <c r="B24" s="19"/>
      <c r="C24" s="72" t="s">
        <v>298</v>
      </c>
      <c r="D24" s="72"/>
      <c r="E24" s="28"/>
      <c r="F24" s="28"/>
      <c r="G24" s="28"/>
    </row>
    <row r="25" spans="1:7" ht="10.5" customHeight="1" x14ac:dyDescent="0.25">
      <c r="A25" s="4" t="s">
        <v>23</v>
      </c>
      <c r="B25" s="4"/>
      <c r="C25" s="73" t="s">
        <v>24</v>
      </c>
      <c r="D25" s="73"/>
      <c r="E25" s="18"/>
      <c r="F25" s="18"/>
      <c r="G25" s="30"/>
    </row>
    <row r="26" spans="1:7" ht="6.75" customHeight="1" x14ac:dyDescent="0.25">
      <c r="A26" s="4"/>
      <c r="B26" s="4"/>
      <c r="C26" s="29"/>
      <c r="D26" s="30"/>
      <c r="E26" s="18"/>
      <c r="F26" s="18"/>
      <c r="G26" s="30"/>
    </row>
    <row r="27" spans="1:7" ht="15" customHeight="1" x14ac:dyDescent="0.25">
      <c r="A27" s="70" t="s">
        <v>15</v>
      </c>
      <c r="B27" s="19" t="s">
        <v>16</v>
      </c>
      <c r="C27" s="5"/>
      <c r="D27" s="2"/>
      <c r="E27" s="2"/>
      <c r="F27" s="18"/>
      <c r="G27" s="30"/>
    </row>
    <row r="28" spans="1:7" ht="9.75" customHeight="1" x14ac:dyDescent="0.25">
      <c r="A28" s="71"/>
      <c r="B28" s="4" t="s">
        <v>17</v>
      </c>
      <c r="C28" s="29"/>
      <c r="D28" s="30"/>
      <c r="E28" s="30"/>
      <c r="F28" s="18"/>
      <c r="G28" s="30"/>
    </row>
    <row r="29" spans="1:7" ht="3.75" customHeight="1" x14ac:dyDescent="0.25">
      <c r="A29" s="4"/>
      <c r="B29" s="4"/>
      <c r="C29" s="29"/>
      <c r="D29" s="30"/>
      <c r="E29" s="18"/>
      <c r="F29" s="18"/>
      <c r="G29" s="30"/>
    </row>
    <row r="30" spans="1:7" x14ac:dyDescent="0.25">
      <c r="A30" s="4" t="s">
        <v>18</v>
      </c>
      <c r="B30" s="4"/>
      <c r="C30" s="72" t="s">
        <v>299</v>
      </c>
      <c r="D30" s="72"/>
      <c r="E30" s="30"/>
      <c r="F30" s="30"/>
      <c r="G30" s="30"/>
    </row>
    <row r="31" spans="1:7" x14ac:dyDescent="0.25">
      <c r="A31" s="4" t="s">
        <v>25</v>
      </c>
      <c r="B31" s="4"/>
      <c r="C31" s="92" t="s">
        <v>24</v>
      </c>
      <c r="D31" s="92"/>
      <c r="E31" s="30"/>
      <c r="F31" s="30"/>
      <c r="G31" s="30"/>
    </row>
    <row r="32" spans="1:7" x14ac:dyDescent="0.25">
      <c r="A32" s="4"/>
      <c r="B32" s="4"/>
      <c r="C32"/>
      <c r="D32" s="31"/>
      <c r="E32" s="32"/>
      <c r="F32" s="32"/>
      <c r="G32" s="33"/>
    </row>
    <row r="33" spans="1:7" x14ac:dyDescent="0.25">
      <c r="A33" s="4" t="s">
        <v>28</v>
      </c>
      <c r="C33"/>
      <c r="D33" s="30"/>
      <c r="E33" s="6"/>
      <c r="F33" s="6"/>
      <c r="G33" s="34"/>
    </row>
    <row r="34" spans="1:7" x14ac:dyDescent="0.25">
      <c r="C34"/>
      <c r="D34" s="30"/>
      <c r="E34" s="6"/>
      <c r="F34" s="6"/>
      <c r="G34" s="34"/>
    </row>
  </sheetData>
  <mergeCells count="14"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  <mergeCell ref="E4:G6"/>
    <mergeCell ref="E7:E10"/>
    <mergeCell ref="F7:F10"/>
    <mergeCell ref="G7:G10"/>
  </mergeCells>
  <phoneticPr fontId="2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2020-12-25T05:08:27Z</cp:lastPrinted>
  <dcterms:created xsi:type="dcterms:W3CDTF">1999-06-18T11:49:53Z</dcterms:created>
  <dcterms:modified xsi:type="dcterms:W3CDTF">2020-12-25T05:10:11Z</dcterms:modified>
</cp:coreProperties>
</file>